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2F285F2F-1EE3-4DA8-9B72-D69EE5250D78}"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T8" i="1"/>
  <c r="BF9" i="1"/>
  <c r="BT9" i="1"/>
  <c r="BF10" i="1"/>
  <c r="BT10" i="1"/>
  <c r="BF11" i="1"/>
  <c r="BT11" i="1"/>
  <c r="BF12" i="1"/>
  <c r="BT12" i="1"/>
  <c r="BF13" i="1"/>
  <c r="BT13" i="1"/>
  <c r="BF14" i="1"/>
  <c r="BT14" i="1"/>
  <c r="BF15" i="1"/>
  <c r="BT15" i="1"/>
  <c r="BF16" i="1"/>
  <c r="BT16" i="1"/>
  <c r="BF17" i="1"/>
  <c r="BT17" i="1"/>
  <c r="BF18" i="1"/>
  <c r="BT18" i="1"/>
  <c r="BF19" i="1"/>
  <c r="BT19" i="1"/>
  <c r="BF20" i="1"/>
  <c r="BT20" i="1"/>
  <c r="BF21" i="1"/>
  <c r="BT21" i="1"/>
  <c r="BF22" i="1"/>
  <c r="BT22" i="1"/>
  <c r="BF23" i="1"/>
  <c r="BT23" i="1"/>
  <c r="BF24" i="1"/>
  <c r="BT24" i="1"/>
  <c r="BF25" i="1"/>
  <c r="BT25" i="1"/>
  <c r="BF26" i="1"/>
  <c r="BT26" i="1"/>
  <c r="BF27" i="1"/>
  <c r="BT27" i="1"/>
  <c r="BF28" i="1"/>
  <c r="BT28" i="1"/>
  <c r="BF29" i="1"/>
  <c r="BT29" i="1"/>
  <c r="BF30" i="1"/>
  <c r="BT30" i="1"/>
  <c r="BF31" i="1"/>
  <c r="BT31" i="1"/>
  <c r="BF32" i="1"/>
  <c r="BT32" i="1"/>
  <c r="BF33" i="1"/>
  <c r="BT33" i="1"/>
  <c r="BF34" i="1"/>
  <c r="BT34" i="1"/>
  <c r="BF35" i="1"/>
  <c r="BT35" i="1"/>
  <c r="BF36" i="1"/>
  <c r="BT36" i="1"/>
  <c r="BF37" i="1"/>
  <c r="BT37" i="1"/>
  <c r="BT38" i="1"/>
  <c r="BF39" i="1"/>
  <c r="BT39" i="1"/>
  <c r="BT40" i="1"/>
  <c r="BF41" i="1"/>
  <c r="BT41" i="1"/>
  <c r="BF42" i="1"/>
  <c r="BT42" i="1"/>
  <c r="BF43" i="1"/>
  <c r="BT43" i="1"/>
  <c r="BF44" i="1"/>
  <c r="BT44" i="1"/>
  <c r="BF45" i="1"/>
  <c r="BT45" i="1"/>
  <c r="BF46" i="1"/>
  <c r="BT46" i="1"/>
  <c r="BF47" i="1"/>
  <c r="BT47" i="1"/>
  <c r="BF48" i="1"/>
  <c r="BT48" i="1"/>
  <c r="BF49" i="1"/>
  <c r="BT49" i="1"/>
  <c r="BF50" i="1"/>
  <c r="BT50" i="1"/>
  <c r="BF51" i="1"/>
  <c r="BT51" i="1"/>
  <c r="BT52" i="1"/>
  <c r="BF53" i="1"/>
  <c r="BT53" i="1"/>
  <c r="BT54" i="1"/>
  <c r="BF55" i="1"/>
  <c r="BT55" i="1"/>
  <c r="BF56" i="1"/>
  <c r="BT56" i="1"/>
  <c r="BT57" i="1"/>
  <c r="BT58" i="1"/>
  <c r="BT59" i="1"/>
  <c r="BF60" i="1"/>
  <c r="BT60" i="1"/>
  <c r="BF61" i="1"/>
  <c r="BT61" i="1"/>
  <c r="BF62" i="1"/>
  <c r="BT62" i="1"/>
  <c r="BF63" i="1"/>
  <c r="BT63" i="1"/>
  <c r="BF64" i="1"/>
  <c r="BT64" i="1"/>
  <c r="BT65" i="1"/>
  <c r="BF66" i="1"/>
  <c r="BT66" i="1"/>
  <c r="BF67" i="1"/>
  <c r="BT67" i="1"/>
  <c r="BT68" i="1"/>
  <c r="BT69" i="1"/>
  <c r="BT70" i="1"/>
  <c r="BT71" i="1"/>
  <c r="BT72" i="1"/>
  <c r="BT73" i="1"/>
  <c r="BT74" i="1"/>
  <c r="BF75" i="1"/>
  <c r="BT75" i="1"/>
  <c r="BF76" i="1"/>
  <c r="BT76" i="1"/>
  <c r="BF77" i="1"/>
  <c r="BT77" i="1"/>
  <c r="BT78" i="1"/>
  <c r="BT79" i="1"/>
  <c r="BT80" i="1"/>
  <c r="BT81" i="1"/>
  <c r="BT82" i="1"/>
  <c r="BT83" i="1"/>
  <c r="BT84" i="1"/>
  <c r="BT85" i="1"/>
  <c r="BT86" i="1"/>
  <c r="BT87" i="1"/>
  <c r="BT88" i="1"/>
  <c r="BT89" i="1"/>
  <c r="BT90" i="1"/>
  <c r="BT91" i="1"/>
  <c r="BF92" i="1"/>
  <c r="BT92" i="1"/>
</calcChain>
</file>

<file path=xl/sharedStrings.xml><?xml version="1.0" encoding="utf-8"?>
<sst xmlns="http://schemas.openxmlformats.org/spreadsheetml/2006/main" count="5492" uniqueCount="1765">
  <si>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</si>
  <si>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</si>
  <si>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</si>
  <si>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</si>
  <si>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</si>
  <si>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</si>
  <si>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</si>
  <si>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</si>
  <si>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</si>
  <si>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</si>
  <si>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</si>
  <si>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</si>
  <si>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</si>
  <si>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</si>
  <si>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</si>
  <si>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</si>
  <si>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</si>
  <si>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</si>
  <si>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</si>
  <si>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</si>
  <si>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</si>
  <si>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</si>
  <si>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</si>
  <si>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</si>
  <si>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</si>
  <si>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</si>
  <si>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</si>
  <si>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</si>
  <si>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</si>
  <si>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</si>
  <si>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</si>
  <si>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</si>
  <si>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</si>
  <si>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</si>
  <si>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</si>
  <si>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</si>
  <si>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</si>
  <si>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</si>
  <si>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</si>
  <si>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</si>
  <si>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</si>
  <si>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</si>
  <si>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</si>
  <si>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</si>
  <si>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</si>
  <si>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</si>
  <si>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</si>
  <si>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</si>
  <si>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</si>
  <si>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</si>
  <si>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</si>
  <si>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</si>
  <si>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</si>
  <si>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</si>
  <si>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</si>
  <si>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</si>
  <si>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</si>
  <si>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</si>
  <si>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</si>
  <si>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</si>
  <si>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</si>
  <si>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</si>
  <si>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</si>
  <si>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</si>
  <si>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</si>
  <si>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</si>
  <si>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</si>
  <si>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</si>
  <si>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</si>
  <si>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</si>
  <si>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</si>
  <si>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</si>
  <si>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</si>
  <si>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Józsa, K; Oo, TZ; Borbélyová, D; Zentai, G</t>
  </si>
  <si>
    <t/>
  </si>
  <si>
    <t>Jozsa, Krisztian; Oo, Tun Zaw; Borbelyova, Diana; Zentai, Gabriella</t>
  </si>
  <si>
    <t>Exploring the Growth and Predictors of Fine Motor Skills in Young Children Aged 4-8 Years</t>
  </si>
  <si>
    <t>EDUCATION SCIENCES</t>
  </si>
  <si>
    <t>English</t>
  </si>
  <si>
    <t>Article</t>
  </si>
  <si>
    <t>fine motor skills; predictive factors; young children; gender; age; family background</t>
  </si>
  <si>
    <t>GROSS; PERFORMANCE; INDIVIDUALS; PROFICIENCY; ABILITIES; LITERACY; DISORDER</t>
  </si>
  <si>
    <t>Fine motor skills (FMS) are fundamental for children's growth, influencing their writing progress and everyday activities. However, the development of these skills is a multifaceted process that is affected by various factors. Consequently, it becomes essential to comprehend the disparities in children's fine motor skills (FMS) development and the predictive factors. To address this aspect, we aimed to investigate the development of children's FMS, and the factors that can predict their development. Our analysis encompassed comparing FMS development between the two countries, examining gender and age discrepancies, and discerning the variables that predict FMS development. Employing a reliable instrument (the FMS development battery), we conducted a survey study involving 3050 Hungarian children living in both Slovakia and Hungary. The analysis, powered by R packages, yielded significant findings. Notably, students from Slovakia showcased significantly higher levels of FMS compared to their counterparts from Hungary. Furthermore, we observed a noteworthy gender disparity, with female students outperforming male students in both countries. Additionally, differences emerged across various age groups, indicating that older age groups exhibited more advanced FMS compared to their younger counterparts. With the help of regression analyses, our research also revealed the direct impact of gender and age on students' FMS development, while parental education entered an indirect influence on this aspect. These discoveries offer valuable insights for educational leaders and policymakers seeking to enhance children's FMS.</t>
  </si>
  <si>
    <t>[Jozsa, Krisztian; Borbelyova, Diana] J Selye Univ, Presch Educ, Dept Primary, Komarno 94501, Slovakia; [Jozsa, Krisztian] Univ Szeged, Inst Educ, H-6722 Szeged, Hungary; [Oo, Tun Zaw; Zentai, Gabriella] Hungarian Univ Agr &amp; Life Sci, Inst Educ, H-7400 Kaposvar, Hungary</t>
  </si>
  <si>
    <t>J. Selye University; Szeged University; Hungarian University of Agriculture &amp; Life Sciences</t>
  </si>
  <si>
    <t>Józsa, K (corresponding author), J Selye Univ, Presch Educ, Dept Primary, Komarno 94501, Slovakia.;Józsa, K (corresponding author), Univ Szeged, Inst Educ, H-6722 Szeged, Hungary.</t>
  </si>
  <si>
    <t>jozsa@sol.cc.u-szeged.hu; oo.tun.zaw@uni-mate.hu; borbelyovad@ujs.sk; zentai.gabriella@uni-mate.hu</t>
  </si>
  <si>
    <t>Jozsa, Krisztian/HOA-9640-2023</t>
  </si>
  <si>
    <t>Jozsa, Krisztian/0000-0001-7174-5067</t>
  </si>
  <si>
    <t>KEGA [005UJS-4/2021]</t>
  </si>
  <si>
    <t>KEGA</t>
  </si>
  <si>
    <t>This study was funded by the KEGA 005UJS-4/2021 project: Adaptation and standardiza-tion of DIFER (Diagnostic assessment system for development) for 4-8-year-old children.</t>
  </si>
  <si>
    <t>MDPI</t>
  </si>
  <si>
    <t>BASEL</t>
  </si>
  <si>
    <t>ST ALBAN-ANLAGE 66, CH-4052 BASEL, SWITZERLAND</t>
  </si>
  <si>
    <t>2227-7102</t>
  </si>
  <si>
    <t>EDUC SCI</t>
  </si>
  <si>
    <t>Educ. Sci.</t>
  </si>
  <si>
    <t>SEP</t>
  </si>
  <si>
    <t>10.3390/educsci13090939</t>
  </si>
  <si>
    <t>Education &amp; Educational Research</t>
  </si>
  <si>
    <t>Emerging Sources Citation Index (ESCI)</t>
  </si>
  <si>
    <t>S7ZJ7</t>
  </si>
  <si>
    <t>gold</t>
  </si>
  <si>
    <t>2023-10-25</t>
  </si>
  <si>
    <t>WOS:001073311200001</t>
  </si>
  <si>
    <t>Lisá, E; Sousa, J; Morais, C; Gomes, AR</t>
  </si>
  <si>
    <t>Lisa, Elena; Sousa, Jacinta; Morais, Catarina; Gomes, Antonio Rui</t>
  </si>
  <si>
    <t>Leadership cycles, styles, and antecedent factors: the perspective of coaches and young soccer athletes from national Slovak leagues</t>
  </si>
  <si>
    <t>FRONTIERS IN PSYCHOLOGY</t>
  </si>
  <si>
    <t>leadership efficacy model; transformational leadership; leadership philosophy; young athletes; football coaches</t>
  </si>
  <si>
    <t>MOTIVATIONAL CLIMATE; PERCEPTIONS; PHILOSOPHY; ENGAGEMENT; SPORT</t>
  </si>
  <si>
    <t>IntroductionBuilding positive relationships and interactions between coaches and athletes is critical to an athlete's success. The current study aimed to overview how coaches and their young athletes perceive three elements of the Leadership Efficacy Model (philosophy, practice, and criteria). The aim was examined with four goals of analysis: the perceptions of coaches and athletes about coaches' leadership philosophy, practice, and criteria (1); the differences between athletes' and coaches' perceptions of leadership cycles (2); the differences between athletes' and coaches' perceptions of leadership styles (3); and the differences between athletes' and coaches' perceptions of leadership antecedent factors (4). MethodsThe study involved 304 athletes and 20 coaches competing in the youth national leagues U15, U16, U17, and U19. Two-source data collection was applied: coaches completed the questionnaires from their point of view, and so did athletes. The coaches were paired then with their athletes to compare the answers. Coaches fulfilled Leadership Cycles Questionnaire (LEQ), Multidimensional Scale of Leadership in Sport (MSLS), and Leadership Antecedent Factors Questionnaire (LAFQ). Athletes completed the same questionnaires as the coaches did and also fulfilled the Sport Performance Perception Questionnaire (SPPQ). Athletes' age and SPPQ served as control variables. ResultsBoth athletes (37.5%) and coaches (40%) perceived that the philosophy of the leadership efficacy model should be increased. Coaches evaluated their philosophy (F = 4.43; p = 0.036; &amp; eta;(2) = 0.014), support in MSLS (F = 5.05; p = 0.025; &amp; eta;(2) = 0.016) and active management in MSLS (F = 4.08; p = 0.044; &amp; eta;(2) = 0.013) higher than their athletes. The athletes assessed the maturity of the team members (LAFQ dimension) (F = 13.98; p &amp; eta;(2) = 0.044), negative feedback in MSLS (F = 6.02; p = 0.015; &amp; eta;(2) = 0.020), and passive management in MSLS (F = 4.95; p = 0.027; &amp; eta;(2) = 0.016) higher than their coaches. DiscussionThe tendency of coaches to have a more positive perception of their leadership behavior compared to their athletes represents the coach-athlete perception gap of leadership. Future research can examine the efficacy of congruent perceptions of leadership between athletes and coaches during the sports season and the impact produced by objective performance indicators.</t>
  </si>
  <si>
    <t>[Lisa, Elena] Comenius Univ, Inst Appl Psychol, Fac Social &amp; Econ Sci, Bratislava, Slovakia; [Sousa, Jacinta] Univ Minho, Psychol Res Ctr, Adaptat Performance &amp; Human Dev Res Grp, Braga, Portugal; [Morais, Catarina] Univ Catolica Portuguesa, Fac Educ &amp; Psychol, Res Ctr Human Dev, Porto, Portugal; [Gomes, Antonio Rui] Univ Minho, Psychol Res Ctr, Braga, Portugal</t>
  </si>
  <si>
    <t>Comenius University Bratislava; Universidade do Minho; Universidade Catolica Portuguesa; Universidade do Minho</t>
  </si>
  <si>
    <t>Lisá, E (corresponding author), Comenius Univ, Inst Appl Psychol, Fac Social &amp; Econ Sci, Bratislava, Slovakia.</t>
  </si>
  <si>
    <t>elena.lisa@fses.uniba.sk</t>
  </si>
  <si>
    <t>Lisá, Elena/AAG-1430-2019</t>
  </si>
  <si>
    <t>Lisá, Elena/0000-0002-7112-425X; Sousa, Jacinta/0000-0002-0491-2520</t>
  </si>
  <si>
    <t>FRONTIERS MEDIA SA</t>
  </si>
  <si>
    <t>LAUSANNE</t>
  </si>
  <si>
    <t>AVENUE DU TRIBUNAL FEDERAL 34, LAUSANNE, CH-1015, SWITZERLAND</t>
  </si>
  <si>
    <t>1664-1078</t>
  </si>
  <si>
    <t>FRONT PSYCHOL</t>
  </si>
  <si>
    <t>Front. Psychol.</t>
  </si>
  <si>
    <t>AUG 7</t>
  </si>
  <si>
    <t>10.3389/fpsyg.2023.1218290</t>
  </si>
  <si>
    <t>Psychology, Multidisciplinary</t>
  </si>
  <si>
    <t>Social Science Citation Index (SSCI)</t>
  </si>
  <si>
    <t>Psychology</t>
  </si>
  <si>
    <t>P5VS2</t>
  </si>
  <si>
    <t>Green Published, gold</t>
  </si>
  <si>
    <t>WOS:001051357400001</t>
  </si>
  <si>
    <t>Gabrikova, B; Svabova, L</t>
  </si>
  <si>
    <t>Gabrikova, Barbora; Svabova, Lucia</t>
  </si>
  <si>
    <t>Impact Evaluation of the Graduate Practice Intervention in Slovakia with the Application of the CART Method</t>
  </si>
  <si>
    <t>TALTECH JOURNAL OF EUROPEAN STUDIES</t>
  </si>
  <si>
    <t>active labour market policy; counterfactual impact evaluation; graduate practice intervention; unemployment; young jobseekers</t>
  </si>
  <si>
    <t>LABOR-MARKET POLICY; EMPLOYMENT PROGRAMS; UNEMPLOYMENT; COUNTRIES; BENEFIT</t>
  </si>
  <si>
    <t>In Slovakia, the contribution to graduate practice is one of the active labour market policy interventions, the main goal of which for young school-leavers is to gain first job experiences and contacts with potential employers. Among the young jobseekers, it is one of the most used interventions. This study aims to provide a counterfactual impact evaluation of this contribution on the employability of its participants and also on their monthly wages. The total period under review is 2014-2017, during which the treated individuals participated in the graduate practice during 2014-2015. Then, their course of employment and average monthly wages were monitored over a two-year impact period, covering the period 2015-2017. The study was carried out using a database of 12,953 treated eligible participants of graduate practice and 83,907 non-treated controls. The data used in the study is managed by the Central Office of Labour, Social Affairs and Family of the Slovak Republic (COLSAF SR) and the Social Insurance Agency (SIA). For the evaluation, propensity score matching was used, where the propensity scores were estimated using classification and regression trees. The results of the study show that the participants of the graduate practice were employed on average three months longer during the two-year impact period after the end of the intervention as full-time employees or self-employed, and their average salary was almost 217 euros higher than that of the control group of non-participants.</t>
  </si>
  <si>
    <t>[Gabrikova, Barbora; Svabova, Lucia] Univ Zilina, Fac Operat &amp; Econ Transport &amp; Commun, Dept Econ, Univ 8125-1, Zilina 01026, Slovakia</t>
  </si>
  <si>
    <t>University of Zilina</t>
  </si>
  <si>
    <t>Gabrikova, B (corresponding author), Univ Zilina, Fac Operat &amp; Econ Transport &amp; Commun, Dept Econ, Univ 8125-1, Zilina 01026, Slovakia.</t>
  </si>
  <si>
    <t>gabrikova1@stud.uniza.sk; lucia.svabova@uniza.sk</t>
  </si>
  <si>
    <t>Svabova, Lucia/P-7174-2015</t>
  </si>
  <si>
    <t>Svabova, Lucia/0000-0002-4722-4103</t>
  </si>
  <si>
    <t>VEGA Determination of the capital requirement to cover selected catastrophic risks in life and non-life insurance' [1/0166/20]; VEGA Fundamental research of quantitative and qualitative determinants of enterprise innovation potential and innovation performance in relation to increasing its competitiveness' [1/0169/20]</t>
  </si>
  <si>
    <t>VEGA Determination of the capital requirement to cover selected catastrophic risks in life and non-life insurance'; VEGA Fundamental research of quantitative and qualitative determinants of enterprise innovation potential and innovation performance in relation to increasing its competitiveness'</t>
  </si>
  <si>
    <t>This work was supported by the grant VEGA Determination of the capital requirement to cover selected catastrophic risks in life and non-life insurance' [No. 1/0166/20] and VEGA Fundamental research of quantitative and qualitative determinants of enterprise innovation potential and innovation performance in relation to increasing its competitiveness' [No. 1/0169/20].</t>
  </si>
  <si>
    <t>SCIENDO</t>
  </si>
  <si>
    <t>WARSAW</t>
  </si>
  <si>
    <t>BOGUMILA ZUGA 32A, WARSAW, MAZOVIA, POLAND</t>
  </si>
  <si>
    <t>2674-4600</t>
  </si>
  <si>
    <t>2674-4619</t>
  </si>
  <si>
    <t>TALTECH J EUR STUD</t>
  </si>
  <si>
    <t>TalTech J. Eur. Stud.</t>
  </si>
  <si>
    <t>JUN 1</t>
  </si>
  <si>
    <t>10.2478/bjes-2023-0009</t>
  </si>
  <si>
    <t>Political Science</t>
  </si>
  <si>
    <t>Government &amp; Law</t>
  </si>
  <si>
    <t>H2LL6</t>
  </si>
  <si>
    <t>WOS:000994330900009</t>
  </si>
  <si>
    <t>Mamcarz, P; Madlenak, R; Pukalskas, S; Barta, D; Zuraulis, V; Drozdziel, P; Peceliunas, R; Rybicka, I; Drozdziel, P</t>
  </si>
  <si>
    <t>Mamcarz, Piotr; Madlenak, Radovan; Pukalskas, Saugirdas; Barta, Dalibor; Zuraulis, Vidas; Drozdziel, Pawel; Peceliunas, Robertas; Rybicka, Iwona; Drozdziel, Paulina</t>
  </si>
  <si>
    <t>THE MEDIATING ROLE OF PERSONALITY IN THE RELATIONSHIP BETWEEN REACTION TIME AND TRAFFIC PERCEPTION IN YOUNG ADULTS</t>
  </si>
  <si>
    <t>TRANSPORT PROBLEMS</t>
  </si>
  <si>
    <t>personality; traffic perception; road safety; time movement anticipation; psychomotor performance</t>
  </si>
  <si>
    <t>DRIVERS</t>
  </si>
  <si>
    <t>The objective of this research was to examine how personality acts as a mediator in the relationship between reaction time and traffic perception in young adults. Given the increase in the number of road accidents among this age group in the European Union, it is essential to understand the psychological determinants of risky driving behavior. A sample of 60 participants from Poland, Slovakia, and Lithuania was assessed using the Vienna Test System to measure personality, reaction time, time-movement anticipation, and traffic perceptions. The results indicate gender differences in self-control personality factor and motor reaction time, as well as a positive correlation between the sense of responsibility and time-movement anticipation. The proposed model was confirmed, demonstrating that mental stability mediates the relationship between reaction time and traffic perceptions. A driver with high mental stability can react faster to stimuli while accurately perceiving objects in road traffic. This study has implications for road safety policies and practices. Incorporating personality assessments into driver training programs can help develop interventions that target specific personality traits. Furthermore, interventions aimed at enhancing mental stability may help reduce the likelihood of accidents among young drivers. However, this study's limitations, such as the small sample size and narrow age range, should be considered in future research with other age groups and additional variables that directly impact traffic safety.</t>
  </si>
  <si>
    <t>[Mamcarz, Piotr; Drozdziel, Paulina] John Paul II Catholic Univ Lublin, Raclawickie 14 Ave, PL-20022 Lublin, Poland; [Madlenak, Radovan; Barta, Dalibor] Univ Zilina, Univ 8215-1, Zilina 01026, Slovakia; [Pukalskas, Saugirdas; Zuraulis, Vidas; Peceliunas, Robertas; Rybicka, Iwona] Vilnius Gediminas Tech Univ, J Basanaviciaus g 28, LT-03224 Vilnius, Lithuania; [Drozdziel, Pawel; Peceliunas, Robertas] Lublin Univ Technol, Nadbystrzycka St 36, PL-20618 Lublin, Poland</t>
  </si>
  <si>
    <t>Catholic University of Lublin; University of Zilina; Vilnius Gediminas Technical University; Lublin University of Technology</t>
  </si>
  <si>
    <t>Drozdziel, P (corresponding author), Lublin Univ Technol, Nadbystrzycka St 36, PL-20618 Lublin, Poland.</t>
  </si>
  <si>
    <t>pmamcarz@kul.pl; radovan.madlenak@uniza.sk; saugirdas.pukalskas@vilniustech.lt; dalibor.barta@fstroj.uniza.sk; vidas.zuraulis@vilniustech.lt; p.drozdziel@pollub.pl; robertas.peceliunas@vilniustech.lt; i.rybicka@pollub.pl; paulina.drozdziel98@gmail.com</t>
  </si>
  <si>
    <t>Rybicka, Iwona/D-1699-2017; Droździel, Paweł G/A-5467-2013; Madlenak, Radovan/A-5369-2011</t>
  </si>
  <si>
    <t>Rybicka, Iwona/0000-0002-1390-6907; Droździel, Paweł G/0000-0003-2187-1633; Madlenak, Radovan/0000-0002-4376-0830</t>
  </si>
  <si>
    <t>SILESIAN UNIV TECHNOLOCY, FAC TRANSPORT</t>
  </si>
  <si>
    <t>KATOWICE</t>
  </si>
  <si>
    <t>UL KRASINKIEGO 8, KATOWICE, 40-019, POLAND</t>
  </si>
  <si>
    <t>1896-0596</t>
  </si>
  <si>
    <t>2300-861X</t>
  </si>
  <si>
    <t>TRANSP PROBL</t>
  </si>
  <si>
    <t>Transp. Probl.</t>
  </si>
  <si>
    <t>10.20858/tp.2023.18.2.07</t>
  </si>
  <si>
    <t>Transportation Science &amp; Technology</t>
  </si>
  <si>
    <t>Transportation</t>
  </si>
  <si>
    <t>L4LY0</t>
  </si>
  <si>
    <t>WOS:001023006200007</t>
  </si>
  <si>
    <t>Magalová, G; Gajdos, R; Vyskocová, S</t>
  </si>
  <si>
    <t>Magalova, Gabriela; Gajdos, Roman; Vyskocova, Stefania</t>
  </si>
  <si>
    <t>A Book for Children as Symbiosis of a Text and a Picture: Can Future Teachers Evaluate Literary and Illustrative Value of Books for Children?</t>
  </si>
  <si>
    <t>JOURNAL OF LANGUAGE AND CULTURAL EDUCATION</t>
  </si>
  <si>
    <t>reading literacy in Slovakia; education at universities; a book illustration; a literary text; literature for children and young adults</t>
  </si>
  <si>
    <t>In the paper, the authors analyse to what extent university students - future teachers - can evaluate a book for children as a symbiosis of a text and a picture, and their ability to present these features to readers in preschool, and primary education. Comparing the international PISA results, the level of reading literacy in Slovakia is not sufficient. The authors of the paper look for possible reasons and analyse the current level of professional university students' preparation for work with the book for children. Furthermore, they suggest the procedures, and criteria that can be applied in evaluating the books' textual and illustrative quality, concerning their usage in the particular activities of the educational process.</t>
  </si>
  <si>
    <t>[Magalova, Gabriela; Gajdos, Roman; Vyskocova, Stefania] Trnava Univ, Trnava, Slovakia; [Magalova, Gabriela; Vyskocova, Stefania] Trnava Univ, Fac Educ, Dept Slovak Language &amp; Literature, Priemyselna 4, Trnava 91843, Slovakia; [Gajdos, Roman] Trnava Univ, Fac Educ, Dept Art Educ, Priemyselna 4, Trnava 91843, Slovakia</t>
  </si>
  <si>
    <t>University of Trnava; University of Trnava; University of Trnava</t>
  </si>
  <si>
    <t>Magalová, G (corresponding author), Trnava Univ, Fac Educ, Dept Slovak Language &amp; Literature, Priemyselna 4, Trnava 91843, Slovakia.</t>
  </si>
  <si>
    <t>gabriela.magalova@truni.sk; roman.gajdos@truni.sk; stefania.vyskocova@tvu.sk</t>
  </si>
  <si>
    <t>1339-4045</t>
  </si>
  <si>
    <t>1339-4584</t>
  </si>
  <si>
    <t>J LANG CULT EDUC</t>
  </si>
  <si>
    <t>J. Lang. Cult. Educ.</t>
  </si>
  <si>
    <t>DEC 1</t>
  </si>
  <si>
    <t>10.2478/jolace-2022-0018</t>
  </si>
  <si>
    <t>A3ZB0</t>
  </si>
  <si>
    <t>WOS:000954534000006</t>
  </si>
  <si>
    <t>Perasovic, B; Mustapic, M; Garzaran, ZLI; Mulari, H; Hofreiter, R</t>
  </si>
  <si>
    <t>Perasovic, Benjamin; Mustapic, Marko; Ibanez Garzaran, Zyab Luis; Mulari, Heta; Hofreiter, Roman</t>
  </si>
  <si>
    <t>Youth in conflict: space and subculture</t>
  </si>
  <si>
    <t>JOURNAL OF YOUTH STUDIES</t>
  </si>
  <si>
    <t>Youth; conflict; social space; subculture; participation</t>
  </si>
  <si>
    <t>EVERYDAY POLITICS; YOUNG-PEOPLE; PARTICIPATION</t>
  </si>
  <si>
    <t>The steady decline of youth participation in society has been a concern for social scientists since the 1970s. Recent research has sought to move beyond concluding this signifies a 'crisis of democracy' or explaining the phenomenon by distinguishing between formal and extra-institutional types of participation by redirecting attention towards everyday life. Through a similar focus on the 'everyday', we seek to enrich our understanding of how youth participation manifests today, by drawing on the rich vein of (post)subcultural theory and the study of everyday youth practices. Specifically, we consider the meaning and role of space in the everyday lives and activism of youth in conflict with social institutions. The article draws on cross-national ethnographic data, from research with stigmatised groups of youth in Croatia, Finland, Spain and Slovakia, collected within the framework of the project. The findings affirm that space is a socially, politically and economically determined category that reflects existing social inequalities and power relations between social groups. At the same time, space is used by the young research participants, often through subcultural practices, for: self-integration; empowerment through the appropriation of public and private space; broadening the spectrum of their capabilities; and active participation aimed at achieving social change.</t>
  </si>
  <si>
    <t>[Perasovic, Benjamin; Mustapic, Marko] Inst Social Sci Ivo Pilar, Zagreb, Croatia; [Ibanez Garzaran, Zyab Luis] Univ Autonoma Barcelona, Inst Gobierno &amp; Polit Publ, Barcelona, Spain; [Mulari, Heta] Tampere Univ, Fac Social Sci, Unit Social Res, Tampere, Finland; [Hofreiter, Roman] Matej Bel Univ, Banska Bystrica, Slovakia</t>
  </si>
  <si>
    <t>Autonomous University of Barcelona; Tampere University; Matej Bel University</t>
  </si>
  <si>
    <t>Perasovic, B (corresponding author), Inst Social Sci Ivo Pilar, Zagreb, Croatia.</t>
  </si>
  <si>
    <t>Ben.perasovic@gmail.com</t>
  </si>
  <si>
    <t>Hofreiter, Roman/AAM-4408-2021</t>
  </si>
  <si>
    <t>Hofreiter, Roman/0000-0003-2422-8301; Mulari, Heta/0000-0001-7861-5038</t>
  </si>
  <si>
    <t>ROUTLEDGE JOURNALS, TAYLOR &amp; FRANCIS LTD</t>
  </si>
  <si>
    <t>ABINGDON</t>
  </si>
  <si>
    <t>2-4 PARK SQUARE, MILTON PARK, ABINGDON OX14 4RN, OXON, ENGLAND</t>
  </si>
  <si>
    <t>1367-6261</t>
  </si>
  <si>
    <t>1469-9680</t>
  </si>
  <si>
    <t>J YOUTH STUD</t>
  </si>
  <si>
    <t>J. Youth Stud.</t>
  </si>
  <si>
    <t>MAR 16</t>
  </si>
  <si>
    <t>SI</t>
  </si>
  <si>
    <t>10.1080/13676261.2022.2093632</t>
  </si>
  <si>
    <t>OCT 2022</t>
  </si>
  <si>
    <t>Social Sciences, Interdisciplinary</t>
  </si>
  <si>
    <t>Social Sciences - Other Topics</t>
  </si>
  <si>
    <t>9X0ZY</t>
  </si>
  <si>
    <t>WOS:000867500000001</t>
  </si>
  <si>
    <t>Vansac, P; Sivák, T</t>
  </si>
  <si>
    <t>Vansac, Peter; Sivak, Tomas</t>
  </si>
  <si>
    <t>THE SATURATION OF SPIRITUAL NEEDS IN MARGINALISED ROMA COMMUNITIES DURING THE COVID-19 PANDEMIC</t>
  </si>
  <si>
    <t>ACTA MISSIOLOGICA</t>
  </si>
  <si>
    <t>Spiritual needs; COVID-19; The Pandemic; The Roma community</t>
  </si>
  <si>
    <t>Introduction: COVID-19, a global challenge facing the worldwide healthcare system, is a societal issue concerning both professionals and the general public of our country. Our research focuses on the marginalised Roma communities (MRC) as they experienced the COVID-19 pandemic and the resulting quarantine of the entire community in correlation with the saturation of spiritual needs. The MRC present in individual regions of Slovakia represent a population that is impoverished, ostracised from participation in social events, with restricted access to the labour market, healthcare, education, and other integration phenomena. COVID-19 is a danger to the entire population bar none, but people with chronic diseases, poor hygiene, limited access to healthcare services and living in high population densities are at particular risk of a serious illness. The aforementioned conditions are evident within MRC. The objective of our research was to learn how respondents living in isolation (quarantine) fulfilled their spiritual needs during the pandemic. Methods: For the purpose of our research, we used descriptive statistics and the non-parametric Spearman correlation coefficient in order to answer postulated research questions. Results: The results of our research show that out of 316 respondents, 112 men and 148 women were COVID-19 positive, amounting to a total of 82.3%, while 98.1% of all respondents were baptised. All of our respondents were isolated within their home locality (settlement). Discussion: As part of our research, we examined how our respondents fulfilled their spiritual needs during quarantine, and how they perceived the spiritual and social aid from relief workers given their gender, age and family status. Our research shows that the younger the age, the less our respondents fulfilled their spiritual needs. Family status very clearly influences one's relationship to spirituality - with widowers/widows evincing the most positive relationship, and singles the least. Differences in perceptions of spiritual and social aid have been observed between men and women. Women showed a far broader awareness of the aid given by relief workers than their male counterparts. Age proved to be a factor in like manner: the higher the age, the more profound the perception of aid. In the context of correlation between family status and the perception of aid, widows and widowers perceived and showed appreciation for the relief workers' help the most. Conclusion: Our research has brought us results that support the spiritual paradigm of showing a client the proper way to live their life in any frame of mind, status or environment.</t>
  </si>
  <si>
    <t>[Vansac, Peter] Inst Bl MD Trcku, Michalovce, Slovakia; [Sivak, Tomas] St Elizabeth Univ Hlth &amp; Social Sci Bratislava, Bratislava, Slovakia</t>
  </si>
  <si>
    <t>Vansac, P (corresponding author), Inst Bl MD Trcku, Michalovce, Slovakia.</t>
  </si>
  <si>
    <t>vansac.p@gmail.com; sivak.vssvalzbety@gmail.com</t>
  </si>
  <si>
    <t>ST ELIZABETH UNIV HEALTH &amp; SOCIAL WORK BRATISLAVA</t>
  </si>
  <si>
    <t>BRATISLAVA</t>
  </si>
  <si>
    <t>BRATISLAVA-OLD TOWN, BRATISLAVA, 00000, SLOVAKIA</t>
  </si>
  <si>
    <t>2453-7160</t>
  </si>
  <si>
    <t>ACTA MISSIOL</t>
  </si>
  <si>
    <t>Acta Missiol.</t>
  </si>
  <si>
    <t>MAY</t>
  </si>
  <si>
    <t>Religion</t>
  </si>
  <si>
    <t>4J6MP</t>
  </si>
  <si>
    <t>WOS:000851379000029</t>
  </si>
  <si>
    <t>Zápotocná, O; Petrová, Z; Urban, M; Urban, K</t>
  </si>
  <si>
    <t>Zapotocna, Ol'ega; Petrova, Zuzana; Urban, Marek; Urban, Kamila</t>
  </si>
  <si>
    <t>EARLY LITERACY CURRICULUM AND ITS JOURNEY TO KINDERGARTEN CLASSROOM</t>
  </si>
  <si>
    <t>HUMAN AFFAIRS-POSTDISCIPLINARY HUMANITIES &amp; SOCIAL SCIENCES QUARTERLY</t>
  </si>
  <si>
    <t>early literacy; reform implementation; literacy curriculum; use of text; preschool age</t>
  </si>
  <si>
    <t>YOUNG-CHILDREN; READ-ALOUDS; KNOWLEDGE; LANGUAGE; SCIENCE</t>
  </si>
  <si>
    <t>Implementing new school reforms in school practice is extremely challenging mostly because of teacher resistance to change, or uncertainty, fear, or nostalgia for the previous curriculum. Since 2016 a new preschool curriculum including a new early literacy curriculum has been in force in Slovakia. The aim of the study is to assess how well teachers follow the requirement to use a variety of texts in the classroom to promote early literacy development. The analysis is performed on 138 observations out of a total of 215 structured observations, in which teachers used a text as part of an educational activity. The predominant use of narrative texts is linked to more traditional early literacy activities; however, the employment of different text genres relates to the use of different sources of text presentation, engagement with different ways of working with the text and is accompanied by different reading activities.</t>
  </si>
  <si>
    <t>[Zapotocna, Ol'ega; Petrova, Zuzana; Urban, Kamila] Slovak Acad Sci, Inst Res Social Commun, Dubravska Cesta 9, Bratislava 84511, Slovakia; [Zapotocna, Ol'ega] Trnava Univ, Fac Educ, Dept Sch Educ, Priemyselna 4, Trnava 91843, Slovakia; [Petrova, Zuzana] Tomas Bata Univ Zlin, Fac Humanities, Dept Sch Educ, Stefanikova 5670, Zlin 76001, Czech Republic; [Urban, Marek] Charles Univ Prague, Fac Humanities, Dept Psychol &amp; Life Sci, Patkova 2137-5, Prague 18200, Czech Republic</t>
  </si>
  <si>
    <t>Slovak Academy of Sciences; University of Trnava; Tomas Bata University Zlin; Charles University Prague</t>
  </si>
  <si>
    <t>Zápotocná, O (corresponding author), Slovak Acad Sci, Inst Res Social Commun, Dubravska Cesta 9, Bratislava 84511, Slovakia.;Zápotocná, O (corresponding author), Trnava Univ, Fac Educ, Dept Sch Educ, Priemyselna 4, Trnava 91843, Slovakia.</t>
  </si>
  <si>
    <t>zapotocna@savba.sk; zpetrova@savba.sk; marek.m.urban@gmail.com; kamila.urban@savba.sk</t>
  </si>
  <si>
    <t>Urban, Marek/Y-9155-2019; Urban, Kamila/AAU-8143-2021</t>
  </si>
  <si>
    <t>Urban, Marek/0000-0003-2772-1388; Urban, Kamila/0000-0003-4547-9804; Petrova, Zuzana/0000-0002-4352-2234; Zapotocna, Olga/0000-0002-7144-0332</t>
  </si>
  <si>
    <t>Scientific Grant Agency of the Ministry of Education of the Slovak Republic [VEGA 2/0026/21]; Slovak Research and Development Agency [APVV-19-0074]</t>
  </si>
  <si>
    <t>Scientific Grant Agency of the Ministry of Education of the Slovak Republic; Slovak Research and Development Agency(Slovak Research and Development Agency)</t>
  </si>
  <si>
    <t>This work was supported by the Scientific Grant Agency of the Ministry of Education of the Slovak Republic (grant number VEGA 2/0026/21) and by the Slovak Research and Development Agency (contract no. APVV-19-0074).</t>
  </si>
  <si>
    <t>WALTER DE GRUYTER GMBH</t>
  </si>
  <si>
    <t>BERLIN</t>
  </si>
  <si>
    <t>GENTHINER STRASSE 13, D-10785 BERLIN, GERMANY</t>
  </si>
  <si>
    <t>1210-3055</t>
  </si>
  <si>
    <t>1337-401X</t>
  </si>
  <si>
    <t>HUM AFF</t>
  </si>
  <si>
    <t>Hum. Aff.</t>
  </si>
  <si>
    <t>APR 26</t>
  </si>
  <si>
    <t>10.1515/humaff-2022-0010</t>
  </si>
  <si>
    <t>0R8WD</t>
  </si>
  <si>
    <t>WOS:000785866700001</t>
  </si>
  <si>
    <t>Müller-Bachmann, E; Chorvát, I; Mefalopulos, A</t>
  </si>
  <si>
    <t>Mueller-Bachmann, Eckart; Chorvat, Ivan; Mefalopulos, Alessia</t>
  </si>
  <si>
    <t>Heading for a better world: micropolitical activism of young people seeking social change</t>
  </si>
  <si>
    <t>Young activists; alternative lifestyles; social injustice; agency; micro-political practices; ethics of participation</t>
  </si>
  <si>
    <t>YOUTH PARTICIPATION; POLITICS; RETHINKING; ENGAGEMENT; ISSUE; WELL</t>
  </si>
  <si>
    <t>The article explores young people's expressions of political activism as a combination of the participation and agency of young people reflecting, in particular on the ethical and emotional dimensions of their social involvement. The findings are based on ethnographic research carried out with three groups of young people (the Autonomists in Germany, the No-TAV in Italy and the Not In Our Town in Slovakia) who are actively engaged in responding to the social conflict they experience or perceive. The article is based on the analysis of 61 semi-structured interviews employing a meta-ethnographic synthesis approach. The findings show that stigmatisation and conflict with authority and the perception of social injustice motivate the young people to engage actively in society and create alternative lifestyles and communities on the principles of solidarity, equality and mutual respect. A sense of community and solidarity emerges as both a stimulus and an outcome of young people's social involvement and demonstrate the centrality to their engagement of its ethical and emotional dimensions. The authors suggest that relatively new forms of political activism may be understood as a cumulation of micro-political practices driven by individual constellations of ethical and moral issues rather than by traditional, ideologically oriented political structures.</t>
  </si>
  <si>
    <t>[Mueller-Bachmann, Eckart] CJD Christliches Jugenddorfwerk Deutschlands eV, Lange Str 41, D-24306 Plon, Germany; [Chorvat, Ivan] Matej Bel Univ, Banska Bystrica, Slovakia; [Mefalopulos, Alessia] Ist Psicoanalit Ric Sociali, Rome, Italy</t>
  </si>
  <si>
    <t>Matej Bel University</t>
  </si>
  <si>
    <t>Müller-Bachmann, E (corresponding author), CJD Christliches Jugenddorfwerk Deutschlands eV, Lange Str 41, D-24306 Plon, Germany.</t>
  </si>
  <si>
    <t>Eckart.Mueller-Bachmann@cjd.de</t>
  </si>
  <si>
    <t>Chorvat, Ivan/0000-0002-2666-2278</t>
  </si>
  <si>
    <t>H2020 Society [693221]; H2020 Societal Challenges Programme [693221] Funding Source: H2020 Societal Challenges Programme</t>
  </si>
  <si>
    <t>H2020 Society; H2020 Societal Challenges Programme(Horizon 2020)</t>
  </si>
  <si>
    <t>This work was supported by H2020 Society [grant number 693221].</t>
  </si>
  <si>
    <t>10.1080/13676261.2022.2053669</t>
  </si>
  <si>
    <t>MAR 2022</t>
  </si>
  <si>
    <t>WOS:000771804000001</t>
  </si>
  <si>
    <t>Civelek, M; Krajcík, V</t>
  </si>
  <si>
    <t>Civelek, Mehmet; Krajcik, Vladimir</t>
  </si>
  <si>
    <t>How do SMEs from different countries perceive export impediments depending on their firm-level characteristics? System approach</t>
  </si>
  <si>
    <t>OECONOMIA COPERNICANA</t>
  </si>
  <si>
    <t>SMEs; export barriers; firm size-age-sector; Czech-Slovak-Hungarian SMEs; export risk</t>
  </si>
  <si>
    <t>MEDIUM-SIZED ENTERPRISES; INTERNATIONALIZATION; BUSINESS; BARRIERS; MANAGEMENT; CZECH; INNOVATIVENESS; CAPABILITIES; PERFORMANCE; PERCEPTION</t>
  </si>
  <si>
    <t>Research background: The differences in the legal structures, tax rates, and cultural-linguistic issues of various countries have always been a significant concern for SMEs in their exporting activities and internationalization processes. However, since firm-level characteristics might provide some advantages or disadvantages in their operations. their perceptions of export. impediments might vary across size, age, and sector groups. Purpose of the article: This paper investigates the perceptions of export impediments by 408 larger-smaller, older-younger, and manufacturing-non-manufacturing Czech. Slovakian and Hungarian SMEs in a country-based perspective. Methods: The researchers use the random sampling method to create research samples and employ an internet-mediated questionnaire to collect the research data. The researchers use both Independent Sample T-test and ANOVA analyses to find differences between size, age, and sector groups. Findings &amp; able added: While the differences exit between the perceptions of Slovakian larger-smaller and manufacturing-nonmanufacturing SMEs regarding cultural differences, the perceptions of legal and tax-related export impediments by SMEs do not differ depending on their age, size, and sector. This paper contributes to the literature by confirming various perceptions of SMEs in different countries and different characteristics regarding export obstacles and providing an entity-specific and international scope that policymakers and SMEs can benefit from. Awareness of the policymakers regarding the results of this paper that includes differences and similarities in SMEs' perceptions of export harriers might make them have close interactions with SMEs to reduce SMEs' concerns regarding their export risks. On the other hand, SMEs that are aware of the results of this paper can be more interested in having a broader network that includes close relationships not only with intermediary firms. but also with governments to overcome the export impediments.</t>
  </si>
  <si>
    <t>[Civelek, Mehmet; Krajcik, Vladimir] Univ Entrepreneurship &amp; Law, Prague, Czech Republic</t>
  </si>
  <si>
    <t>Krajcík, V (corresponding author), Univ Entrepreneurship &amp; Law, Prague, Czech Republic.</t>
  </si>
  <si>
    <t>vladimir.krajcik@vspp.cz</t>
  </si>
  <si>
    <t>Krajčík, Vladimír/HJI-0370-2023; Krajčík, Vladimír/ABA-3634-2021</t>
  </si>
  <si>
    <t>Krajčík, Vladimír/0000-0003-2234-3939; Krajčík, Vladimír/0000-0003-2234-3939; Civelek, Mehmet/0000-0002-1247-5308</t>
  </si>
  <si>
    <t>INST BADAN GOSPODARCZYCH</t>
  </si>
  <si>
    <t>OLSZTYN</t>
  </si>
  <si>
    <t>UL KS ROBERTA BILITEWSKIEGO NR 5, LOK 19, OLSZTYN, 10-693, POLAND</t>
  </si>
  <si>
    <t>2083-1277</t>
  </si>
  <si>
    <t>2353-1827</t>
  </si>
  <si>
    <t>OECON COPERNIC</t>
  </si>
  <si>
    <t>Oecon. Copernic.</t>
  </si>
  <si>
    <t>MAR</t>
  </si>
  <si>
    <t>10.24136/oc.2022.002</t>
  </si>
  <si>
    <t>Economics</t>
  </si>
  <si>
    <t>Business &amp; Economics</t>
  </si>
  <si>
    <t>0N5AP</t>
  </si>
  <si>
    <t>WOS:000782850400002</t>
  </si>
  <si>
    <t>Varmus, M; Kubina, M; Bosko, P; Miciak, M</t>
  </si>
  <si>
    <t>Varmus, Michal; Kubina, Milan; Bosko, Pavol; Miciak, Martin</t>
  </si>
  <si>
    <t>Application of the Perceived Popularity of Sports to Support the Sustainable Management of Sports Organizations</t>
  </si>
  <si>
    <t>SUSTAINABILITY</t>
  </si>
  <si>
    <t>sports management; popularity of sports; sustainability; organization</t>
  </si>
  <si>
    <t>WORLD CUP; PARTICIPATION; MOTIVATION; ATTENDANCE; FOOTBALL; REGION; SOCCER; IMPACT; GAMES</t>
  </si>
  <si>
    <t>The operations of sports organizations must be managed to create value in the long run. This explicit management will support their efficiency, competitiveness, and sustainability. The key concept measured in this study was the popularity of sports. This concept is a pivotal element in influencing the acquisition of financial contributions for sports organizations (from the state and sponsors) as well as in attracting new members. We conducted an online questionnaire in 2021 focusing on the concept of the perceived popularity of sports in Slovakia. The number of observations was 338, out of the total population of Slovak citizens over the age of 15. We also applied other methods, including content analysis, induction, deduction, comparison, and synthesis analyses. The analysis of the data led to the following findings: in this context, the two most popular sports were hockey and European football; the greatest propensity for fan self-identification was observed for European football, hockey, and basketball; men who indicated a preference for cycling were significantly larger fans of the sport than women; European football and motorsports were almost exclusively preferred by men; skiing, volleyball, and tennis were preferred by women; and basketball was preferred by the youngest respondents. This study aimed to propose recommendations for approaching sustainability, assuming that increasing popularity represents an opportunity to increase a sport organizations' membership base.</t>
  </si>
  <si>
    <t>[Varmus, Michal; Kubina, Milan; Bosko, Pavol; Miciak, Martin] Univ Zilina, Fac Management Sci &amp; Informat, Dept Management Theories, Zilina 01026, Slovakia</t>
  </si>
  <si>
    <t>Varmus, M (corresponding author), Univ Zilina, Fac Management Sci &amp; Informat, Dept Management Theories, Zilina 01026, Slovakia.</t>
  </si>
  <si>
    <t>michal.varmus@fri.uniza.sk; milan.kubina@fri.uniza.sk; pavol.bosko@fri.uniza.sk; martin.miciak@fri.uniza.sk</t>
  </si>
  <si>
    <t>Varmus, Michal/AAG-1807-2019; Mičiak, Martin/AAF-6889-2021; Kubina, Ing. Milan/AAF-5955-2021; Mičiak, Martin/GRF-0044-2022</t>
  </si>
  <si>
    <t>Varmus, Michal/0000-0002-9001-286X; Mičiak, Martin/0000-0002-8636-3560; Kubina, Ing. Milan/0000-0002-0214-3836; Mičiak, Martin/0000-0002-8636-3560; Bosko, Pavol/0000-0002-5420-6480</t>
  </si>
  <si>
    <t>Slovak Research and Development Agency [APVV-20-0481]</t>
  </si>
  <si>
    <t>Slovak Research and Development Agency(Slovak Research and Development Agency)</t>
  </si>
  <si>
    <t>FundingThis research was funded by Slovak Research and Development Agency, grant number APVV-20-0481.</t>
  </si>
  <si>
    <t>2071-1050</t>
  </si>
  <si>
    <t>SUSTAINABILITY-BASEL</t>
  </si>
  <si>
    <t>Sustainability</t>
  </si>
  <si>
    <t>FEB</t>
  </si>
  <si>
    <t>10.3390/su14031927</t>
  </si>
  <si>
    <t>Green &amp; Sustainable Science &amp; Technology; Environmental Sciences; Environmental Studies</t>
  </si>
  <si>
    <t>Science Citation Index Expanded (SCI-EXPANDED); Social Science Citation Index (SSCI)</t>
  </si>
  <si>
    <t>Science &amp; Technology - Other Topics; Environmental Sciences &amp; Ecology</t>
  </si>
  <si>
    <t>ZF2TR</t>
  </si>
  <si>
    <t>WOS:000759424600001</t>
  </si>
  <si>
    <t>Beno, M; Hvorecky, J; Jenesová, S</t>
  </si>
  <si>
    <t>Beno, Michal; Hvorecky, Jozef; Jenesova, Sepanka</t>
  </si>
  <si>
    <t>ON-SITE WORKFORCE SHORTENING THE WEEK IN FAVOUR OF FLEXIBILITY</t>
  </si>
  <si>
    <t>JOURNAL OF EASTERN EUROPEAN AND CENTRAL ASIAN RESEARCH</t>
  </si>
  <si>
    <t>Flexibility; four-day work week; pay cut; Austria; Czech Republic; Slovakia</t>
  </si>
  <si>
    <t>WORK</t>
  </si>
  <si>
    <t>The Covid-19 pandemic highlighted the urgency of discussing more flexible working models like a four-day workweek. Many employees with social anxiety still fear staying longer in their office premises but do not want to reduce their jobs and professional activities. For them, reducing the number of days is about working smarter within a more flexible schedule. Is working four days a week but earning a full salary: a dream or reality for many employees? From each participating country (Austria, Czech Republic, and Slovakia), 200 on-site employees participated in this study. The research methodology includes quantitative data using WhatsApp as a research tool. The obtained data shows that a four-day work week is having a moment with a different attitude to a five-day working week. The workers ready to accept it are most frequent in Austria, followed by the Czech Republic and Slovakia. In all countries, older employees preferring a shorter workweek prevail over younger ones, as well as men over women.</t>
  </si>
  <si>
    <t>[Beno, Michal; Hvorecky, Jozef; Jenesova, Sepanka] Inst Technol &amp; Business, Ceske Budejovice, Czech Republic</t>
  </si>
  <si>
    <t>Institute of Technology &amp; Business, Ceske Budejovice</t>
  </si>
  <si>
    <t>Beno, M (corresponding author), Inst Technol &amp; Business, Ceske Budejovice, Czech Republic.</t>
  </si>
  <si>
    <t>beno@mail.vstecb.cz</t>
  </si>
  <si>
    <t>Beno, Michal/AAE-5028-2021</t>
  </si>
  <si>
    <t>Beno, Michal/0000-0003-2869-2646; Hvorecky, Jozef/0000-0002-5948-1676</t>
  </si>
  <si>
    <t>Institute of Technology and Business in Ceske Budejovice; [IVSUPS003]</t>
  </si>
  <si>
    <t>Institute of Technology and Business in Ceske Budejovice;</t>
  </si>
  <si>
    <t>This research was supported by the project: No. IVSUPS003 Current Trends in Human Resource Management sponsored by the Institute of Technology and Business in Ceske Budejovice.</t>
  </si>
  <si>
    <t>INST EASTERN EUROPE &amp; CENTAL ASIA</t>
  </si>
  <si>
    <t>MINNEAPOLIS</t>
  </si>
  <si>
    <t>1600 UNIVERSITY AVE NE, MINNEAPOLIS, MN, UNITED STATES</t>
  </si>
  <si>
    <t>2328-8272</t>
  </si>
  <si>
    <t>2328-8280</t>
  </si>
  <si>
    <t>J E EUR CENT ASIAN R</t>
  </si>
  <si>
    <t>J. E. Eur. Cent. Asian Res.</t>
  </si>
  <si>
    <t>10.15549/jeecar.v9i6.1044</t>
  </si>
  <si>
    <t>Business; Economics</t>
  </si>
  <si>
    <t>6V7JT</t>
  </si>
  <si>
    <t>WOS:000895219900001</t>
  </si>
  <si>
    <t>Gavura, J</t>
  </si>
  <si>
    <t>Gavura, Jan</t>
  </si>
  <si>
    <t>A search for absolute poetry (from pure poetry to non-poetry: Bremond, Hlbina, Silan, and Groch)</t>
  </si>
  <si>
    <t>SLOVENSKA LITERATURA</t>
  </si>
  <si>
    <t>Slovak</t>
  </si>
  <si>
    <t>Slovak literature; spiritual poetry; pure poetry; Henri Bremond; Pavol Gasparovic Hlbina; Janko Silan; Erik Jakub Groch</t>
  </si>
  <si>
    <t>In the early 1930s, a group of young Catholic poets entered the Slovak literary scene with a new approach to the creation of poetry derived from mysticism. Poets Pavol Gasparovic Hlbina (1908 -1977), Rudolf Dilong (1905 -1986), and Jan Haranta (1909 - 1983) found encouragement in the works La Poesie pure ([Pure poetry],192.6) and Priere et Poesie (Prayer and Poetry, 1926) by Henri Bremond who proposed aesthetic instructions that should lead to absolute poetry. The paradoxes of mysticism and poetry, however, proved to be unachievable in poetic practice, even less so when blended with new avant-garde movements of poeticism and surrealism. The most notable approach to absolute poetry in the first half of the 20th century can be found in the work of janko Silan (1914-1984), whose epic-dramatic poetry, self-referential character of verse, and natural-human pantheistic and panentheistic view of the world eventually surpassed poetic spontaneity, wordplay, and Freudian psychoanalytic method. The most radical attempt at absolute poetry came after 1989 with the work of Erik Jakub Groch (b.1957), who, through depoeticisation, reaches the threshold between literature and mysticism, pursuing goals in both the literary and extra-literary space. An important aim of Groch's absolute poetry is an attempt to execute transfer from literary to actual epiphanies.</t>
  </si>
  <si>
    <t>[Gavura, Jan] Sovskej Univ, Katedra Slovenskej Literatury &amp; Literarnej Vedy, Filozoficka Fak, Inst Slovakistiky Medialnych Studii, Ulica 17 Novembra 1, Presov 08001, Slovakia</t>
  </si>
  <si>
    <t>Gavura, J (corresponding author), Sovskej Univ, Katedra Slovenskej Literatury &amp; Literarnej Vedy, Filozoficka Fak, Inst Slovakistiky Medialnych Studii, Ulica 17 Novembra 1, Presov 08001, Slovakia.</t>
  </si>
  <si>
    <t>jan.gavura@unipo.sk</t>
  </si>
  <si>
    <t>Gavura, Jan/0000-0002-6662-9931</t>
  </si>
  <si>
    <t>SLOVAK ACAD SCIENCES, INST SLOVAK LITERATURE</t>
  </si>
  <si>
    <t>KONVENTNA 13, BRATISLAVA, 81364, SLOVAKIA</t>
  </si>
  <si>
    <t>0037-6973</t>
  </si>
  <si>
    <t>SLOV LIT</t>
  </si>
  <si>
    <t>Slov. Lit.</t>
  </si>
  <si>
    <t>10.31577/slovlit.2022.69.5.2</t>
  </si>
  <si>
    <t>Literature, Slavic</t>
  </si>
  <si>
    <t>Literature</t>
  </si>
  <si>
    <t>6Y0BW</t>
  </si>
  <si>
    <t>WOS:000896771300002</t>
  </si>
  <si>
    <t>Golian, J</t>
  </si>
  <si>
    <t>Golian, Jan</t>
  </si>
  <si>
    <t>Causes and Consequences of the Conflict Between Priest Karol Anton Medvecky and the Church Authorities of the Banska Bystica's Diocesis at the Beginning of the 20th Century</t>
  </si>
  <si>
    <t>KONSTANTINOVE LISTY-CONSTANTINES LETTERS</t>
  </si>
  <si>
    <t>Karol Anton Medvecky; Catholic priest; church persecution; the 1900s; Banska Bystrica diocese; Pan-Slavism</t>
  </si>
  <si>
    <t>GOLIAN, Jan. Causes and Consequences of the Conflict Between Priest Karol Anton Medvecky and the Church Authorities of the Banska Bystrica Diocese in the Early 20th Century. The text analyses the priestly activities of Karol Anton Medvecky in the first years of his pastoral ministry, from 1899 to 1902. During this period, he came into several conflicts with church authorities in Banska Bystrica's diocese. The main cause of this conflicts were his activities in the Slovak national movement. At first he was in conflict with his pastor Stefan Pitrof, and subsequently he entered into an open dispute with the diocesan vicar Jan Havran. The first real visible punishment was Medvecky's sudden transfer from Krupina to Jastrabie which happened after he bought a phonograph, a device for recording Slovak songs and melodies. The young priest was a pioneer in collecting folk songs, which he recorded and presented at ethnographic events. His activity was described as political and gained him many enemies in the Hungarian environment. For these reasons, his conflict with vicar Havran became a supra-regional affair, to which the Slovak, Hungarian and Czech journalistic discourse responded.</t>
  </si>
  <si>
    <t>[Golian, Jan] Catholic Univ Ruzomberok, Fac Arts, Dept Hist, Hrabovska Cesta 1B, Ruzomberok 03401, Slovakia</t>
  </si>
  <si>
    <t>Catholic University Ruzomberok</t>
  </si>
  <si>
    <t>Golian, J (corresponding author), Catholic Univ Ruzomberok, Fac Arts, Dept Hist, Hrabovska Cesta 1B, Ruzomberok 03401, Slovakia.</t>
  </si>
  <si>
    <t>jan.golian@ku.sk</t>
  </si>
  <si>
    <t>CONSTANTINE PHILOSOPHER UNIV NITRA</t>
  </si>
  <si>
    <t>NITRA</t>
  </si>
  <si>
    <t>TR A HLINKU 1, NITRA, SK-949 74, SLOVAKIA</t>
  </si>
  <si>
    <t>1337-8740</t>
  </si>
  <si>
    <t>2453-7675</t>
  </si>
  <si>
    <t>KONSTANTINOVE LISTY</t>
  </si>
  <si>
    <t>Konstantinove Listy</t>
  </si>
  <si>
    <t>10.17846/CL.2022.15.2.127-138</t>
  </si>
  <si>
    <t>Humanities, Multidisciplinary</t>
  </si>
  <si>
    <t>Arts &amp; Humanities - Other Topics</t>
  </si>
  <si>
    <t>5Y7LA</t>
  </si>
  <si>
    <t>WOS:000879461800008</t>
  </si>
  <si>
    <t>Izakovicova, Z; Petrovic, F; Pauditsova, E</t>
  </si>
  <si>
    <t>Izakovicova, Zita; Petrovic, Frantisek; Pauditsova, Eva</t>
  </si>
  <si>
    <t>The Impacts of Urbanisation on Landscape and Environment: The Case of Slovakia</t>
  </si>
  <si>
    <t>urbanisation; landscape; anthropisation; built-up area</t>
  </si>
  <si>
    <t>FUTURE SCENARIOS; URBAN SPRAWL; LAND; MUNICIPALITIES; INTEGRATION; POPULATION; HINTERLAND; TYPOLOGY; REGIONS; EUROPE</t>
  </si>
  <si>
    <t>The development of urbanisation is linked to qualitative and quantitative changes in the landscape and its components aimed at strengthening economic, administrative and cultural-social functions, which are associated with ever-increasing pressures on ecosystems and their individual components. These pressures are subject to various factors-socio-economic, political, environ-mental, etc. In this paper, we present an evaluation of the environmental impacts of the development of urbanisation in Slovakia. Independent Slovakia belongs to the young European states. The communist period lasted from 1948 to 1989. The character of landscape, the quality of the environment and also the degree of anthropisation of territory were dependent on a centrally managed economy. Urbanisation changes began to manifest themselves rapidly after 2000, when the economy was transformed and Slovakia was preparing to join the European Union (Slovakia joined the European Union in 2004). The transformation from central planning into a market economy was the basis of the changes, which was conditioned following strong pressure of investors on the landscape, the construction of technological parks, shopping and logistics centres and transport infrastructure and the construction of residential complexes. According to the European Environment Agency's study on urban sprawl between the mid-1950s and the end of the 1990s, industry, commercial and transport services have grown at a significant rate and the residential areas at a moderate rate in Slovakia. On the other hand, Slovakia has areas where urbanisation has the opposite trend. Rural settlements are abandoned as well as large areas of agricultural land. The character of land use has fundamentally changed over the past 20 years. These changes not only have a spatial dimension but are associated with the emergence of various environmental problems. The paper deals with the impacts of anthropisation and industrialisation of Slovakia after 2000. The anthropisation process in Slovakia was determined through data processed in GIS and also through the statistical data representing land use. Based on the ecological significance of land use elements, the degree of anthropisation in Slovakiawas calculated.</t>
  </si>
  <si>
    <t>[Izakovicova, Zita] Slovak Acad Sci, Inst Landscape Ecol, Stefanikova 3, Bratislava 81106, Slovakia; [Izakovicova, Zita; Petrovic, Frantisek] Constantine Philosopher Univ Nitra, Dept Ecol &amp; Environm Sci, Tr A Hlinku 1, Nitra 94901, Slovakia; [Pauditsova, Eva] Comenius Univ, Fac Nat Sci, Dept Environm Ecol &amp; Landscape Management, Ilkovicova 6, Bratislava 84215, Slovakia; [Pauditsova, Eva] Slovak Univ Technol Bratislava, Inst Management, Vazovova 5, Bratislava 81243, Slovakia</t>
  </si>
  <si>
    <t>Slovak Academy of Sciences; Constantine the Philosopher University in Nitra; Comenius University Bratislava; Slovak University of Technology Bratislava</t>
  </si>
  <si>
    <t>Pauditsova, E (corresponding author), Comenius Univ, Fac Nat Sci, Dept Environm Ecol &amp; Landscape Management, Ilkovicova 6, Bratislava 84215, Slovakia.;Pauditsova, E (corresponding author), Slovak Univ Technol Bratislava, Inst Management, Vazovova 5, Bratislava 81243, Slovakia.</t>
  </si>
  <si>
    <t>zita.izakovicova@savba.sk; fpetrovic@ukf.sK; eva.pauditsova@stuba.sk</t>
  </si>
  <si>
    <t>Petrovič, František/U-9962-2017</t>
  </si>
  <si>
    <t>Petrovič, František/0000-0002-2364-3610</t>
  </si>
  <si>
    <t>JAN</t>
  </si>
  <si>
    <t>10.3390/su14010060</t>
  </si>
  <si>
    <t>YU5JV</t>
  </si>
  <si>
    <t>gold, Green Published</t>
  </si>
  <si>
    <t>WOS:000752080100001</t>
  </si>
  <si>
    <t>Jablonsky, D</t>
  </si>
  <si>
    <t>Jablonsky, David</t>
  </si>
  <si>
    <t>ALEXANDER RUDNAY AND HIS SERMON PRESENTED AT THE SEMINAR OF ST. STEPHEN IN TRNAVA ON JULY 19, 1778</t>
  </si>
  <si>
    <t>Alexander Rudnay; homily; sermon; Hungary; 18th century; 19th century; Catholicism</t>
  </si>
  <si>
    <t>JABLONSKY, David. Alexander Rudnay and His Sermon Presented at the Seminar of St. Stephen in Trnava on July 19, 1778. Archbishop of Esztergom and Cardinal Alexander Rudnay (1760 - 1831) achieved a successful church career not only thanks to his theological erudition, language and diplomatic skills, synodal as well as philanthropic activities, but also through his sermons. The English translation and analysis of his first sermon conceived in four languages (Latin, German, Slovak, Hungarian) and published in 1833 in an edition of his 82 sermons collected from 1778 to 1805 under the title,Kazne prihodne ...  points to the development of Rudnay's personality, vision and faith or the multi-ethnic character of modern Hungary. The central theme of the sermon was the miraculous act of Jesus Christ, when the hungry people who followed him for three days were fed by the multiplication of the seven loaves of bread. The text does not lack references to the Book of Exodus, the Book of the Prophet Isaiah, the Book of the Prophet Jeremiah, the Book of Psalms, the Gospel of Mark, the Gospel of Matthew and the Letters of St. Paul. Choice of the central theme, examples and arguments used, adherence to scholastic principles, emotional colouring, realization of own individual, warning against materialism and the importance of spiritual values, and the challenge not to sin again must have had a sophisticated and systematic effect on the recipient at the time and testify to Rudnay's conscientiousness and dexterity already at a young age.</t>
  </si>
  <si>
    <t>[Jablonsky, David] Univ Ss Cyril &amp; Methodius Trnava, Dept Hist Sci &amp; Cent European Studies, Namestie J Herdu 2, Trnava 91701, Slovakia</t>
  </si>
  <si>
    <t>University of SS Cyril &amp; Methodius Trnava</t>
  </si>
  <si>
    <t>Jablonsky, D (corresponding author), Univ Ss Cyril &amp; Methodius Trnava, Dept Hist Sci &amp; Cent European Studies, Namestie J Herdu 2, Trnava 91701, Slovakia.</t>
  </si>
  <si>
    <t>david.jablonsky@ucm.sk</t>
  </si>
  <si>
    <t>Jablonský, Dávid/AHB-3136-2022</t>
  </si>
  <si>
    <t>Jablonský, Dávid/0000-0001-9535-3682</t>
  </si>
  <si>
    <t>[APVV-19-0158]</t>
  </si>
  <si>
    <t>This article was created with the financial support of the project APVV-19-0158 Slovenska kaznova spisba v 19. storoci.</t>
  </si>
  <si>
    <t>10.17846/CL.2022.15.2.90-105</t>
  </si>
  <si>
    <t>WOS:000879461800006</t>
  </si>
  <si>
    <t>Kovácová, GD; Rákosník, J</t>
  </si>
  <si>
    <t>Kovacova, Gabriela Dudekova; Rakosnik, Jakub</t>
  </si>
  <si>
    <t>THE STATE, VOLUNTARY ACTIVITIES AND NATIONAL AIMS IN SOCIAL CARE FOR CHILDREN AND YOUNG PEOPLE IN INTER-WAR CZECHOSLOVAKIA</t>
  </si>
  <si>
    <t>HISTORICKY CASOPIS</t>
  </si>
  <si>
    <t>Children; Youth; Czechoslovakia; Social Care; Social Policy; Nationalism; Minorities</t>
  </si>
  <si>
    <t>The article is directed towards describing and analysing three thematic parts. The first is directed towards the social conditions in the modern European societies of around 1900, which stimulated the development of public care for the young. These conditions are classified as follows: the end of the first demographic transition, an economy of human resources motivated by utilitarian thinking, nationalist populationism and militarism. In the specific conditions of building Czechoslovakia, state propaganda emphasizing building the image of a democratic, tolerant and progressive republic must be added to these facts. The second part is devoted to the problematic fusion of the different traditions of care for the young in the Austrian and Hungarian parts of the Habsburg Monarchy. Analysis of the problems of unification focuses on three thematic parts: 1) differences in the legislation of the two parts of the state, 2) the institutional structure and its development, 3) traditions of civil charity. In spite of the transfer of the Czech organizational structure of District Youth Care and its centralized building based on ethnic principles into Slovakia and Sub-Carpathian Ruthenia, strong elements of continuity with the pre-war system remained. The third part deals with nationalism and ethnic factors in social care for the young. Precisely here, there was strong continuity with the 19th century, when national rivalry between the Czechs and Germans influenced the development of the institutions of social care. Special attention is devoted to the Roma and the application of the vague concept of the Gypsy way of life to care for the young.</t>
  </si>
  <si>
    <t>[Kovacova, Gabriela Dudekova] Hist Ustav SAV, Vvi, Klemensova 19, Bratislava 81499, Slovakia; [Rakosnik, Jakub] Karlova Univ, Filozoficka Fak, Nam Jana Palacha 2, Prague 11638, Czech Republic</t>
  </si>
  <si>
    <t>Slovak Academy of Sciences; Charles University Prague</t>
  </si>
  <si>
    <t>Kovácová, GD (corresponding author), Hist Ustav SAV, Vvi, Klemensova 19, Bratislava 81499, Slovakia.</t>
  </si>
  <si>
    <t>gabriela.dudekova@savba.sk; Jakub.rakosnik@ff.cuni.cz</t>
  </si>
  <si>
    <t>Institute of History of the Slovak Academy of Sciences [APVV-17-0399, VEGA 2/0114/21]; European Fund Regional Development [CZ.02.1.01/0.0/0.0/16_019/0000734]; COST action [CA18119]</t>
  </si>
  <si>
    <t>Institute of History of the Slovak Academy of Sciences(Slovak Academy of Sciences); European Fund Regional Development; COST action(European Cooperation in Science and Technology (COST))</t>
  </si>
  <si>
    <t>The study arose in the framework of the project APVV-17-0399 From the Monarchy to the Republic: The Transition process of the Society in Slovakia in the European context and the project VEGA 2/0114/21 From Charity to the State Social Policy: Ideas, Models and Practice in the period of State Interventionism in Slovakia during the 19th and the first half of 20th Centuries, researched at the Institute of History of the Slovak Academy of Sciences. This text originated with the support of the project Creativity and adaptability as conditions for the success of Europe in an inter-connected world, reg. no.: CZ.02.1.01/0.0/0.0/16_019/0000734, financed from the European Fund Regional Development. The cooperation was a result of the COST action CA18119 Who cares in Europe?.</t>
  </si>
  <si>
    <t>HISTORICKY USTAV SAV</t>
  </si>
  <si>
    <t>KLEMENSOVA 19</t>
  </si>
  <si>
    <t>PUBLISHING HOUSE VEDA ST, KLEMENSOVA 19, BRATISLAVA 81499, SLOVAKIA</t>
  </si>
  <si>
    <t>0018-2575</t>
  </si>
  <si>
    <t>HIST CASOPIS</t>
  </si>
  <si>
    <t>Hist. Cas.</t>
  </si>
  <si>
    <t>10.31577/histcaso.2022.70.5.5</t>
  </si>
  <si>
    <t>History</t>
  </si>
  <si>
    <t>Arts &amp; Humanities Citation Index (A&amp;HCI)</t>
  </si>
  <si>
    <t>8R3SR</t>
  </si>
  <si>
    <t>WOS:000927814700005</t>
  </si>
  <si>
    <t>Skarupsky, P</t>
  </si>
  <si>
    <t>Skarupsky, Petra</t>
  </si>
  <si>
    <t>The Battle of Grunwald in Prague: The Reception of the 1959 Exhibition of Polish Painting in Czechoslovakia</t>
  </si>
  <si>
    <t>UMENI-ART</t>
  </si>
  <si>
    <t>The exhibition titled Polish Painting from Canaletto to Wyspianski was presented in Czechoslovakia in 1959, first at the Waldstein Riding School in Prague, and then at the Slovak National Gallery in Bratislava under the alternative title Polish Painting of the Nineteenth and Twentieth Centuries. The display, prepared jointly by the National Museum in Warsaw and the National Gallery in Prague, represented a timeframe from the court of King Stanislaus August Poniatowski to the Young Poland movement of the early twentieth century. Based on archival material, this article examines the reception of the presentations in Prague and Bratislava. It analyses the information that the exhibition and its reviews provided to Czechoslovakia's various audiences, the art critics' interpretations and assessment of different tendencies of Polish art, seen in the context of the late 1950s artistic life, and compares reception in both locations. The exhibition was covered in Czech, Slovak, Hungarian and in German by various Czechoslovak media, from daily newspapers published by organs of the state to specialized art magazines. The presence Jan Matejko's large scale historical painting, the Battle of Grunwald, attracted attention and provoked reflections on cooperation of Slavic nations against 'German enemies', which corresponded with the Cold War era narrative. Still, most of the reviews were written by art historians and their interest lay in matters such as the development of Polish national art and its different directions, Polish realism, and comparison of the history of Polish painting with Czech and Slovak art. This case study offers insight into the history of art in East-Central Europe, taking the perspective of history of exhibitions and institutional artistic contacts within the Eastern Bloc.</t>
  </si>
  <si>
    <t>[Skarupsky, Petra] Univ Warsaw, Inst Art Hist, Warsaw, Poland</t>
  </si>
  <si>
    <t>University of Warsaw</t>
  </si>
  <si>
    <t>Skarupsky, P (corresponding author), Univ Warsaw, Inst Art Hist, Warsaw, Poland.</t>
  </si>
  <si>
    <t>INST ART HIST ACAD SCI CZECH REPUBLIC</t>
  </si>
  <si>
    <t>PRAHA 1</t>
  </si>
  <si>
    <t>HUSOVA 4, PRAHA 1, 110 00, CZECH REPUBLIC</t>
  </si>
  <si>
    <t>0049-5123</t>
  </si>
  <si>
    <t>1804-6509</t>
  </si>
  <si>
    <t>Umeni-Art</t>
  </si>
  <si>
    <t>+</t>
  </si>
  <si>
    <t>10.54759/ART-2022-0105</t>
  </si>
  <si>
    <t>Art</t>
  </si>
  <si>
    <t>3F3PO</t>
  </si>
  <si>
    <t>WOS:000830583000005</t>
  </si>
  <si>
    <t>Svorc, P</t>
  </si>
  <si>
    <t>Svorc, Peter</t>
  </si>
  <si>
    <t>THE FORMATION OF CZECHOSLOVAKIA (1918) AND THE GERMAN POPULATION OF SPIS IDEAS AND REALITY1</t>
  </si>
  <si>
    <t>1918; Germans; Spis; Czechoslovak Republic; Zipser Deutsche Partei Karpathendeutsche Partei</t>
  </si>
  <si>
    <t>The Germans of Spis in the Czechoslovak Republic (CSR). The relationship of Spis Germans to the CSR evolved. In the first years of its existence, it was, as a rule, dismissive. Germans had a hard time coming to terms with Slovaks becoming members of city and village councils; they refused to communicate in the new official language and sabotaged many a governmental regulation. In the town Velka, the local German adherents of the Evangelic faith even refused for Slovak services to be held in their church; they wanted to divide the town of Spisska Bela into a Slovak and a German part, etc. The older, and partially middle, generation of Spis Germans did not accept the CSR during the entire interwar period. It was reflected in the activities of the political party Zipser Deutsche Partei. The Czechoslovak Republic was only accepted later on by the young generation, politically engaged in the Karpathendeutsche Partei. This generation, nevertheless, also took a long time to accept Slovaks and Rusyns as equals to the German inhabitants of Spis.</t>
  </si>
  <si>
    <t>[Svorc, Peter] Presovskej Univ, Filozoficka Fak, Inst Hist, Ul 17 Novembra C 1, Presov 08001, Slovakia</t>
  </si>
  <si>
    <t>University of Presov</t>
  </si>
  <si>
    <t>Svorc, P (corresponding author), Presovskej Univ, Filozoficka Fak, Inst Hist, Ul 17 Novembra C 1, Presov 08001, Slovakia.</t>
  </si>
  <si>
    <t>peter.svorc@unipo.sk</t>
  </si>
  <si>
    <t>10.31577/histcaso.2022.70.5.4</t>
  </si>
  <si>
    <t>WOS:000927814700004</t>
  </si>
  <si>
    <t>Taneski, Z</t>
  </si>
  <si>
    <t>Taneski, Zvonko</t>
  </si>
  <si>
    <t>POETICS AT THE CROSSROADS: SERBIAN POSTMODERN LITERATURE BEFORE AND AFTER 1989 IN SLOVAKIA: THE SPECIAL CASE OF DANILO KIS (1935 - 1989)</t>
  </si>
  <si>
    <t>FOLIA LINGUISTICA ET LITTERARIA</t>
  </si>
  <si>
    <t>Unspecified</t>
  </si>
  <si>
    <t>Danilo Kis; Serbian postmodern literature; Slovak culture; translation</t>
  </si>
  <si>
    <t>The aim of our paper is to present the general reception of the creative life and literary works of Danilo Kis in Slovakia against the background of Serbian postmodernity. We want to do this in connection with the milestone year 1989 (the date of the fall of the Berlin Wall and the Velvet Revolution in Slovakia, but also the year of the author's death), which unfortunately did not live in a dream of democracy in Central or Southeastern Europe. Finally, it is symbolic that D. Kis's works were relatively well-known and well received in the territory of the former Czechoslovakia, and were translated both before and after 1989, while professional general reflection on his works is increasing, especially since the 1990s, when several literary theoreticians and critics have returned to his life and creative messages with sympathy. However, we will go in medias res and present all the registered responses to the topic. The approach chosen will not be chronological, the order of these considerations will be involuntary, but in the end we will also offer a bibliographical list of all translated works from Serbian postmodern literature in the Slovak language from 1989 to 2019 in alphabetical order. It is a list of translated novels, collections of short stories, poetry selections and dramas by contemporary Serbian writers, which have been adapted by several Slovak translators. The corpus of these translated works from Serbian literature into Slovak after 1989 is therefore not only welcome, but perhaps also fully accepted. In Slovakia, some opinions of contemporary Serbian scholars and writers are available in Slovak on the life and overall literary work of D. Kis, who commented on his poetics and gradually their texts have been translated into Slovak over time. In almost all the postmodern works translated from Serbian into Slovak, several common tendencies can be observed. In their texts, Serbian postmodernists behave mostly subversively towards the literary tradition, constructing or rather deconstructing prose, drama or poems according to the theoretical principles of postmodernism. Their basic authorial gestures, which at first sounded ridiculous and too provocative in the (former) Yugoslav literature, did not change significantly during the 1990s, but rather settled. The source of the effect of ambiguity is the application of intertextuality, which is present in the texts both very directly and more discreetly. It is associated not only with the use of stylistically different speeches, but also literally different languages. Intertextual continuity within the texts takes place both at the level of their linguistic and compositional construction: the authors use the evocative power of those elements and (subject) procedures that can be considered symptomatic and constitutive for the poetics of various genres. These include the application and use of a characteristic set of motives, a familiar plot, a characteristic and readable story stereotypes, as well as the choice of realities or a typical way of naming characters. The feeling of fragmentation of the text is further strengthened by the self-referentiality of their works. This manifests itself in the narrative itself as commenting on, interpreting, and even questioning what has already been written. Their texts behave parodically and, as they relate to several prototypes at the same time, they are actually conceived as sets of intertext links. In their context, intertextual continuity ranges for some writers from citations to persiflare imitations of the genre as such. The degree of mirroring of the original text varies in them, or it cannot be accurately estimated. The individual text units partially comply with, they imitate the compositional rules and the form of the original texts, thus seemingly taking over or rather evoking their own genre affiliation. Their texts thus contain a false, because ambiguous and multiple, set of instructions for self-reading and decoding, which they then present to the reader. Of course, this will gradually prove to be misleading, although not unnecessary: only and against the background of the announced similarity with the original text (or imitated genre) can we perceive the inaccuracies that the authors commit towards it and against the instructive reading expectations. Thus, the genre hybridity is not only a means for them, but precisely the goal of the author's statement. It seems that the authors are trying to multiply the opacity of the textual situation in various ways, and they are far from aiming at a solution, but rather at deepening the original mystery. In terms of the story, the sacred and key category of the narrator / protagonist / lyrical subject is also the subject of authorial interventions. It turns out that the chosen form of stylization is the starting point of the author's manipulation of the story. Thus, this way of reading really becomes an individual update of the text (on the author's part, perhaps its own implementation of the concept of open work), but at the same time admits its own incompleteness, because it is limited by personal reading experience. This statement therefore confirms the full competence of the author in dealing with both their own and the foreign text, because the scope of this manipulation is not controllable. A paradoxical situation arises in the type of writing represented in Serbian postmodern literature by several translated authors. On the one hand, the strong position of the author is obvious, who appropriates the text and reserves the complete right to deal with it, but on the other hand, this very gesture confirms his dependence on the already existing originals. Creativity here then basically does not go beyond paraphrase, so there is a certain creative helplessness hidden behind the absolute authorial competence. This is demonstrated by the fact that a seemingly unpredictable violation of the rules of the story and genre settles down text after text. This is due to the fact that the author's poetics actually has only a limited inventory of (de)compositional procedures that relate to pre-existing epic structures. Only against their background can his texts be generated. Arbitrariness in dealing with the original text is finally confronted with the stereotypes of the author's gesture. So, it is a canonization of a certain kind of postmodern mess and the authors' complete submission to its rules. In this context, it can be said that the 1990s also bring a different understanding of creative autonomy within a social context. While within the line of ironies that can be traced back to the 1960s, the message of the text as a means of creative self-realization and reporting on the authenticity of the individual in opposition to totalitarianism is essential. Writing in the 1990s often only seeks to express isolation as a subject and its distance from social reality. In such circumstances, when writing refers only to the world of texts, then the autonomy of literature really takes place precisely as its  exclusion from social reality. And remaining within the boundaries of the literary game, the authors finally give up not only any aspirations to transcend them towards the social context, but also the ethical transcendence of their own text within it. In the changed political and social situation after 1989, when literature lost the need to profile itself against the pressure of totalitarian ideology, the individual elements of postmodern poetics, which in the context of the clearly bipolar situation of the previous period sounded like an alternative or a kind of controversy, are confused. The result of this situation is a certain resignation on the part of several young authors in the 1990s: young prose mostly separates not only from ideological contexts, but also gives up the search for human, ethical values. The function of creating acting as messages about them loses its relevance. As a consequence, this fact led to a radical change in the perception of the social status of the book. It ceased to be initially understood as a thesaurus of values, and was declared a commodity. In the post-revolution period of the 1990s, outsourcing also acquired a new quality. From as early as the 1990s, it was no longer a matter of outsiders as a position of the marginalized subject in relation to the official centre. This was a position that would be an opposition alternative to totalitarianism. Outsourcing after 1989 is no longer a form of the author's forced non- social existence, but rather the result of a chosen text stylization. It can be seen as a tightening from the new reality, as a form of asylum created through text. Thus, it can be said that the passivity or declared outsiders of the protagonists, who strive for consistent, at least verbal isolation from the surrounding profanity. In the writing of some authors of the 1990s it becomes a manifestation of the subject's problematic relationship with the world, or even a specific expression of social frustration. We observe the specific use of the past tense in cases where the past character of the event or experience is particularly emphasized, when it is said to be the product of the reflexive mood of the narrator / protagonist / lyrical subject who remembers and renews his past. Here, the preterial forms of verbs, the witnessing position of the speaker, the many adverbs of place and time reinforce the idea of the authenticity of what happened. The created illusion of the reality of the narrated experiences blurs the clear line between reality and fiction, questions the past, what has already ended, and gives the perspective of its new meaning. The question of when the past ends and to what extent it is an integral part of what seeps into the present has an important role to play in clarifying the status of the stories being told. To what extent is returning in fact a natural state of reinterpretation, born of an intellectual approach to oneself and the world. Thus, the imaginary past is present with the real at a level that is its living and real necessity. A look at a specific or dreamy past experience is also an admission of the individualizing character of memory, it is an attempt at self-identification. The positions of narrator / protagonist / lyrical subject and hero agree in the search for the intersection between the narrator and the surviving self. These works seemed to be born in an attempt to combine two different ways of seeing. The emphasis was not so much on what happened then, but on the need to make sense of it now. Thus, the signal of attributing certain events to the past is not a reason to ask whether the fictional past is behind the real past, but to turn to the present, which deals with the idea of what happened. The demand of the past puts us in front of the way it is presented and becomes necessary. This compositional and narrative model separates the foreign past in individual narration by one's own narrator, whose language and actions remain relatively free within the narration that presents them. The absence of commentary, and a partial ambiguity in what happened, makes the works ambiguous. Not engaging in a foreign past is a unique answer to the question of the extent to which the other's experiences belong to the main narrator / protagonist / lyrical subject. Placing one narrative in another presents the idea of the outer (introductory) text and the inner (secondary). This compositional approach helps to apply complex functionality - not in opposition to the notion of reality, but as born of the world of fiction that preceded it. The encounter with the past functions as the main centre of gravity, the survivors are told as if already completed, the heroes see it in its completion and complexity. They turn to him, not to change him, but to argue their present, but it is a present without perspective. These different approaches to dealing with the past bring its relative completion to the scene in different ways. They model the human personality in relation to what happened and what persists in memory. A dynamic relationship to the past not only conditions its integration into the present, but also reflects man's relationship to the world around him and within it. We only have to hope that the new development of Slovak-Serbian literary and cultural relations in the years before us will also bring new values that will broaden our intellectual horizons and thus enrich the spiritual dimensions of the wider reading public.</t>
  </si>
  <si>
    <t>[Taneski, Zvonko] Comenius Univ, Bratislava, Slovakia</t>
  </si>
  <si>
    <t>Comenius University Bratislava</t>
  </si>
  <si>
    <t>Taneski, Z (corresponding author), Comenius Univ, Bratislava, Slovakia.</t>
  </si>
  <si>
    <t>zvonko.taneski@uniba.sk</t>
  </si>
  <si>
    <t>UNIV MONTENEGRO, INST LANGUAGE &amp; LITERATURE, FAC PHILOSOPHY-NIKSIC</t>
  </si>
  <si>
    <t>NIKSIC</t>
  </si>
  <si>
    <t>DANILA BOJOVICA BB, NIKSIC, CRNA GORA 81400, MONTENEGRO</t>
  </si>
  <si>
    <t>1800-8542</t>
  </si>
  <si>
    <t>FOLIA LINGUIST LITT</t>
  </si>
  <si>
    <t>Folia Linguist. Litt.</t>
  </si>
  <si>
    <t>10.31902/fll.40.2022.9</t>
  </si>
  <si>
    <t>9S4FX</t>
  </si>
  <si>
    <t>WOS:000946298900009</t>
  </si>
  <si>
    <t>Brichta, M</t>
  </si>
  <si>
    <t>Brichta, Michal</t>
  </si>
  <si>
    <t>Spin-In and Procurement Support as Key Components for Industry Development in Emerging Space Countries</t>
  </si>
  <si>
    <t>NEW SPACE-THE JOURNAL OF SPACE ENTREPRENEURSHIP AND INNOVATION</t>
  </si>
  <si>
    <t>space; industry; development; new space; spin-in; Europe; Slovakia</t>
  </si>
  <si>
    <t>The 21st century is an era of new dynamic growth and disruptive trends in the space sector. First, there is the growing pragmatic focus based mostly on a wide range of new possibilities of space data utilization, creating new markets within the space economy. Just as significant is the trend of a growing number of companies involved, including small and medium-sized enterprises and even start-ups. And last but not least, seeing the sector as a good socioeconomic investment, there are a growing number of countries getting interested in direct involvement in space activities. Slovakia is one of these emerging space countries. Despite having several decades of experience in space research, it only now enters this new era, putting significant emphasis on topics of space legislation and support of the space industry. Slovakia needs to overcome the challenges of a relatively small and young space business environment and even smaller international awareness of its existing capabilities. To do so, the country needs to unlock the full potential of both research and development institutions and universities (with a strong history and current competencies, e.g., involvement in various international missions such as Rosetta, BepiColombo, The Jupiter Icy Moons Explorer [JUICE], and Joint Experiment Missions for Extreme Universe Space Observatory [JEM-EUSO]), and companies with spin-in capabilities-working in related sectors (e.g., precise machinery, electronics, information and communication technologies). In summer 2019, the Slovak Investment and Trade Development Agency (working under the Ministry of Economy of the Slovak Republic) launched an initiative aimed at providing comprehensive support to the Slovak space industry, primarily focused on helping new companies to enter the sector and growing their partnership network. This article outlines a quantitative and qualitative study of this process, mapping it from the early stage of analyzing the existing space industry environment and identifying its strengths as well as weak points to introducing specific measures helping the companies efficiently enter new international projects and value chains by creating procurement opportunities. At the same time, it follows the exploration of related fields and searching for companies possessing relevant technology and experience and subsequently helping them to utilize those in the space sector. The purpose of this article is to share the experience gathered over the past year with other emerging space countries currently going through similar industry development processes as well as with countries that will be dealing with these issues in the future. It also provides a generally valuable insight into Slovakia's space industry potential and core areas for prospective international cooperation.</t>
  </si>
  <si>
    <t>[Brichta, Michal] Slovak Investment &amp; Trade Dev Agcy SARIO, Slovak Space Off, Ind Branch, Trnavska Cesta 100, Bratislava 82101, Slovakia</t>
  </si>
  <si>
    <t>Brichta, M (corresponding author), Slovak Investment &amp; Trade Dev Agcy SARIO, Slovak Space Off, Ind Branch, Trnavska Cesta 100, Bratislava 82101, Slovakia.</t>
  </si>
  <si>
    <t>michal.brichta@sario.sk</t>
  </si>
  <si>
    <t>MARY ANN LIEBERT, INC</t>
  </si>
  <si>
    <t>NEW ROCHELLE</t>
  </si>
  <si>
    <t>140 HUGUENOT STREET, 3RD FL, NEW ROCHELLE, NY 10801 USA</t>
  </si>
  <si>
    <t>2168-0256</t>
  </si>
  <si>
    <t>2168-0264</t>
  </si>
  <si>
    <t>NEW SPACE</t>
  </si>
  <si>
    <t>New Space</t>
  </si>
  <si>
    <t>SEP 1</t>
  </si>
  <si>
    <t>10.1089/space.2021.0014</t>
  </si>
  <si>
    <t>DEC 2021</t>
  </si>
  <si>
    <t>Engineering, Aerospace</t>
  </si>
  <si>
    <t>Engineering</t>
  </si>
  <si>
    <t>5B1GP</t>
  </si>
  <si>
    <t>WOS:000726485800001</t>
  </si>
  <si>
    <t>Tkácová, H; Slivka, D</t>
  </si>
  <si>
    <t>Tkacova, Hedviga; Slivka, Daniel</t>
  </si>
  <si>
    <t>The Christian Ideal of Sustainable Development and Its Perception among Young Adults: A Case Study from Slovakia</t>
  </si>
  <si>
    <t>RELIGIONS</t>
  </si>
  <si>
    <t>sustainable development of society; Christian ethics; liability; participation; social media; adolescents; research</t>
  </si>
  <si>
    <t>SOCIAL MEDIA; COMMUNICATION; ADOPTION</t>
  </si>
  <si>
    <t>In this article, we present the concept of the participation and responsibility of individuals in the sustainable development (SD) of the world from a Christian ethics point of view. The Christian ethics perspective is based on the biblical command to care for and protect creation. Nevertheless, errors have been repeated throughout history because of a misunderstanding of human responsibility for what has been entrusted to man from the beginning. The article explores not only these mistakes, but also the concept of a properly understood individual responsibility from the point of view of Christian ethics. The ideal from the perspective of Christian ethics is followed by our own qualitative research. The research sample consists of 120 young adults. During the research, the perception of a person's individual responsibility tasks for SD is explored from the perspective of university students. The research findings answer the question of in which of the four areas of SD do respondents see the needs of their participation the most. The findings of the research also indicate the importance that the young respondents allocated to all four areas of SD, which were clearly defined by The National Strategic Document on Sustainable Development in Slovakia. Furthermore, we recorded a total of 12 main areas that the respondents considered to be important tasks of man for the world and its SD. We also evaluated the qualitative findings in the group of young adults that confirm the perception of each student's individual participation and responsibility for the SD of society and the physical world.</t>
  </si>
  <si>
    <t>[Tkacova, Hedviga] Catholic Univ Ruzomberok, Fac Arts &amp; Letters, Dept Journalism, Ruzomberok 03401, Slovakia; [Slivka, Daniel] Univ Presov, Greek Catholic Theol Fac, Dept Hist Sci, Presov 08001, Slovakia</t>
  </si>
  <si>
    <t>Catholic University Ruzomberok; University of Presov</t>
  </si>
  <si>
    <t>Tkácová, H (corresponding author), Catholic Univ Ruzomberok, Fac Arts &amp; Letters, Dept Journalism, Ruzomberok 03401, Slovakia.;Slivka, D (corresponding author), Univ Presov, Greek Catholic Theol Fac, Dept Hist Sci, Presov 08001, Slovakia.</t>
  </si>
  <si>
    <t>hedwiga.tkacova@gmail.com; daniel.slivka@unipo.sk</t>
  </si>
  <si>
    <t>Tkáčová, Hedviga/AHC-7930-2022</t>
  </si>
  <si>
    <t>Tkáčová, Hedviga/0000-0003-3062-2284; Slivka, Daniel/0000-0002-5641-8508</t>
  </si>
  <si>
    <t>2077-1444</t>
  </si>
  <si>
    <t>Religions</t>
  </si>
  <si>
    <t>OCT</t>
  </si>
  <si>
    <t>10.3390/rel12100882</t>
  </si>
  <si>
    <t>WS5WR</t>
  </si>
  <si>
    <t>WOS:000715251500001</t>
  </si>
  <si>
    <t>Tkácová, H; Pavlíková, M; Tvrdon, M; Jenisová, Z</t>
  </si>
  <si>
    <t>Tkacova, Hedviga; Pavlikova, Martina; Tvrdon, Miroslav; Jenisova, Zita</t>
  </si>
  <si>
    <t>The Use of Media in the Field of Individual Responsibility for Sustainable Development in Schools: A Proposal for an Approach to Learning about Sustainable Development</t>
  </si>
  <si>
    <t>awareness; education; individual responsibility; media; sustainable development; research</t>
  </si>
  <si>
    <t>TELEVISION; AWARENESS; VIOLENCE; AGENDA; IMPACT</t>
  </si>
  <si>
    <t>Emphasis on the balance between human needs and the carrying capacity of these needs in the context of sustainable development (SD) is present in interdisciplinary study programs and the content of higher education in Slovakia. In the theoretical part of this paper, we present the media as a tool that expands the possibilities of schools in the field of education about SD. It is proven to help school activities draw attention to the situation and problems of SD and to spread the reported problems outside the school space. We examine the practical dimension of the issue of individual responsibility for the world and SD through our own research. The aim is to analyze the individual tasks of sustainable human behavior from the perspective of university students. The research findings provide the current view of young respondents on the roles and individual responsibilities that exist for SD. They also answered in which of the four dimensions defined by the National strategy for SD of the Slovak republic the researched students see the greatest need for individual responsibility.</t>
  </si>
  <si>
    <t>[Tkacova, Hedviga] Univ Zilina, Fac Humanities, Dept Philosophy &amp; Religious Studies, Zilina 01026, Slovakia; [Pavlikova, Martina] Constantine Philosopher Univ Nitra, Fac Arts, Dept Journalism, Nitra 94901, Slovakia; [Tvrdon, Miroslav] Constantine Philosopher Univ Nitra, Fac Social Sci &amp; Hlth Care, Dept Social Work &amp; Social Sci, Nitra 94901, Slovakia; [Jenisova, Zita] Constantine Philosopher Univ Nitra, Fac Nat Sci, Dept Chem, Nitra 94901, Slovakia</t>
  </si>
  <si>
    <t>University of Zilina; Constantine the Philosopher University in Nitra; Constantine the Philosopher University in Nitra; Constantine the Philosopher University in Nitra</t>
  </si>
  <si>
    <t>Pavlíková, M (corresponding author), Constantine Philosopher Univ Nitra, Fac Arts, Dept Journalism, Nitra 94901, Slovakia.</t>
  </si>
  <si>
    <t>hedwiga.tkacova@gmail.com; Mpavlikova@ukf.sk; Mtvrdon@ukf.sk; Zjenisova@ukf.sk</t>
  </si>
  <si>
    <t>Tvrdon, Miroslav/AAE-1071-2020; Pavlikova, Martina/AAD-8272-2020; Jenisová, Zita/AAC-6618-2020; Tkáčová, Hedviga/AHC-7930-2022</t>
  </si>
  <si>
    <t>Pavlikova, Martina/0000-0002-6738-3320; Tkáčová, Hedviga/0000-0003-3062-2284; Tvrdon, Miroslav/0000-0002-0020-4201; jenisova, zita/0000-0001-8720-4337</t>
  </si>
  <si>
    <t>KEGA [029UKF-4/2020]; MSVVa S SR</t>
  </si>
  <si>
    <t>KEGA; MSVVa S SR</t>
  </si>
  <si>
    <t>This research was funded by KEGA, grant number 029UKF-4/2020. The APC was funded by MSVVa S SR.</t>
  </si>
  <si>
    <t>APR</t>
  </si>
  <si>
    <t>10.3390/su13084138</t>
  </si>
  <si>
    <t>RU7YX</t>
  </si>
  <si>
    <t>WOS:000645360100001</t>
  </si>
  <si>
    <t>Kudlácová, B</t>
  </si>
  <si>
    <t>Kudlacova, Blanka</t>
  </si>
  <si>
    <t>The Secret Church as a Space for Education of Free Young People under Communism in Slovakia</t>
  </si>
  <si>
    <t>STUDIA THEOLOGICA-CZECH REPUBLIC</t>
  </si>
  <si>
    <t>Slovakia; Communism; Education; Secret Church; Lay Apostolic Movement; University Students</t>
  </si>
  <si>
    <t>After the Communists took power in 1948, the school system and education in Czechoslovakia were indoctrinated by the ideology of Marxism-Leninism. A unified state system of education was created (Education Act No. 95/1948 and Higher Education Act No. 58/1950) with the aim of educating each young person as a builder of Communism. The Church became the biggest internal enemy of the state, so-called church acts were passed, orders were abolished, and many bishops, monks, nuns and priests were sentenced to imprisonment. The government attempted to track and control representatives of the official Church. Therefore, in the period of political release in the 1960s (Prague Spring), when the first monks and priests were released from prison, the so-called Secret Church launched its activity in Slovakia. The paper is focused on an analysis of the model of work with university students which was historically the first form of spiritual and intellectual formation in the Secret Church in Slovakia.</t>
  </si>
  <si>
    <t>[Kudlacova, Blanka] Trnavska Univ Trnave, Katedra Pedag Studii, Pedag Fak, Priemyselna 4, Trnava 91843, Slovenia</t>
  </si>
  <si>
    <t>University of Trnava</t>
  </si>
  <si>
    <t>Kudlácová, B (corresponding author), Trnavska Univ Trnave, Katedra Pedag Studii, Pedag Fak, Priemyselna 4, Trnava 91843, Slovenia.</t>
  </si>
  <si>
    <t>blanka.kudlacova@truni.sk</t>
  </si>
  <si>
    <t>UNIV PALACKEHO OLOMOUCI</t>
  </si>
  <si>
    <t>OLOMOUC</t>
  </si>
  <si>
    <t>UNIVERZITNI 22, OLOMOUC, CZ-771 11, CZECH REPUBLIC</t>
  </si>
  <si>
    <t>1212-8570</t>
  </si>
  <si>
    <t>2570-9798</t>
  </si>
  <si>
    <t>STUDIA THEOL-CZECH R</t>
  </si>
  <si>
    <t>Studia Theol.-Czech Repub.</t>
  </si>
  <si>
    <t>SPR</t>
  </si>
  <si>
    <t>10.5507/sth.2020.049</t>
  </si>
  <si>
    <t>SE8PS</t>
  </si>
  <si>
    <t>WOS:000652331200008</t>
  </si>
  <si>
    <t>Svabova, L; Kramarova, K</t>
  </si>
  <si>
    <t>Svabova, Lucia; Kramarova, Katarina</t>
  </si>
  <si>
    <t>An analysis of participation factors and effects of the active labour market measure Graduate practice in Slovakia - Counterfactual approach</t>
  </si>
  <si>
    <t>EVALUATION AND PROGRAM PLANNING</t>
  </si>
  <si>
    <t>Active labour market; Graduate practice; Evaluation; Exact matching; Youth unemployment</t>
  </si>
  <si>
    <t>YOUTH UNEMPLOYMENT; PERSPECTIVE; POLICIES</t>
  </si>
  <si>
    <t>The paper presents the results of the evaluation of the selected active labour market policy measure ?Contribution to the Graduate practice? in Slovakia. The measure is of a voluntary nature and its main aim is to prevent long-term unemployment among young people and to support a competitive ability of young school-leavers and thus their employability and sustainability in the labour market through the acquisition of work experience, professional skills and work habits. In the study, we analyse the selected characteristics of young jobseekers who participated in this measure in 2016 and their counterfactuals who did not participate. In addition to 2016, the observed period includes a subsequent 2 years ? the individual impact period of the measure for each participant, i.e. the years 2017 and 2018. We evaluated the effects of the measure by applying the exact matching of treated and non-treated individuals using the outcome variables, namely wages and placement in the labour market in the impact period of the measure. The results indicate that the Graduate practice had a positive impact on the employability and sustainability of its participants, but rather in short-term or maximum long-term. Regarding the wage levels referring to the financial appraisal of the participants of the measure, the results suggest that non treated individuals were better financially evaluated and so the Graduate practice did not guarantee better salary to its participants. The findings of the study are important in the setting of conditions of the measure for future periods in order to achieve its better functioning and efficiency in the way of proper targeting, more efficient use of funds, and for a system of their redistribution.</t>
  </si>
  <si>
    <t>[Svabova, Lucia; Kramarova, Katarina] Univ Zilina, Dept Econ, Fac Operat &amp; Econ Transport &amp; Commun, Univ 1, Zilina 01026, Slovakia</t>
  </si>
  <si>
    <t>Svabova, L (corresponding author), Univ Zilina, Dept Econ, Fac Operat &amp; Econ Transport &amp; Commun, Univ 1, Zilina 01026, Slovakia.</t>
  </si>
  <si>
    <t>lucia.svabova@fpedas.uniza.sk; katarina.kramarova@fpedas.uniza.sk</t>
  </si>
  <si>
    <t>Kramarova, Katarina/P-2705-2015; Svabova, Lucia/P-7174-2015</t>
  </si>
  <si>
    <t>Kramarova, Katarina/0000-0001-6883-3541; Svabova, Lucia/0000-0002-4722-4103</t>
  </si>
  <si>
    <t>University of Zilina, Faculty of Operation and Economics of Transport and Communications [3/PEDAS/2019, 1/KE/2020]</t>
  </si>
  <si>
    <t>University of Zilina, Faculty of Operation and Economics of Transport and Communications</t>
  </si>
  <si>
    <t>This research was funded by University of Zilina, Faculty of Operation and Economics of Transport and Communications, grant Institutional research 3/PEDAS/2019 and 1/KE/2020.</t>
  </si>
  <si>
    <t>PERGAMON-ELSEVIER SCIENCE LTD</t>
  </si>
  <si>
    <t>OXFORD</t>
  </si>
  <si>
    <t>THE BOULEVARD, LANGFORD LANE, KIDLINGTON, OXFORD OX5 1GB, ENGLAND</t>
  </si>
  <si>
    <t>0149-7189</t>
  </si>
  <si>
    <t>1873-7870</t>
  </si>
  <si>
    <t>EVAL PROGRAM PLANN</t>
  </si>
  <si>
    <t>Eval. Program Plan.</t>
  </si>
  <si>
    <t>JUN</t>
  </si>
  <si>
    <t>10.1016/j.evalprogplan.2021.101917</t>
  </si>
  <si>
    <t>FEB 2021</t>
  </si>
  <si>
    <t>QX4JX</t>
  </si>
  <si>
    <t>hybrid</t>
  </si>
  <si>
    <t>WOS:000629312500001</t>
  </si>
  <si>
    <t>Dzambazovi, R; Gerbery, D</t>
  </si>
  <si>
    <t>Dzambazovi, Roman; Gerbery, Daniel</t>
  </si>
  <si>
    <t>Global Cultural Identity Among Young People in Slovakia</t>
  </si>
  <si>
    <t>SLOVENSKY NARODOPIS-SLOVAK ETHNOLOGY</t>
  </si>
  <si>
    <t>adolescents; youth; identity; global identity; cultural openness; non-nationalism; multilevel modelling</t>
  </si>
  <si>
    <t>SOCIAL IDENTITY; GLOBALIZATION; IDENTIFICATION; PSYCHOLOGY; CITIZENSHIP; SELF</t>
  </si>
  <si>
    <t>It is becoming increasingly obvious that young people are facing the globalisation of personal identity. It is the result of ongoing interaction between individuals and their globalised socio-cultural environment that leads to changes in self-identification. Cultural openness and the de-territorialisation of identity are the key aspects of this process. The paper explores the globalisation of identities among secondary school students, using the concept of global self-identification. The analysis employs quantitative data from the Survey of Young People's Cultural Literacy. The globalisation of identity is captured by the Global Identity Scale (Turken, Rudmin, 2013), which consists of two dimensions - Non-nationalism and Cultural Openness. The aim of the study is to examine to what extent young people in Slovakia can be characterised in terms of global self-identification and to identify what affects the propensity for global self-identification. Furthermore, it tests the relationship between global self-identification and other phenomena that are supposedly related to global identity. The results show that the global identity is present among young people in Slovakia. By applying multilevel modelling, we identified a variety of culture-related phenomena that affect cultural openness and non-nationalism, including multicultural interaction and cultural participation. In addition, the study confirms that type of school has a significant effect.</t>
  </si>
  <si>
    <t>[Dzambazovi, Roman; Gerbery, Daniel] Comenius Univ, Fac Arts, Dept Sociol, Gondova 2, Bratislava 81499, Slovakia</t>
  </si>
  <si>
    <t>Dzambazovi, R (corresponding author), Comenius Univ, Fac Arts, Dept Sociol, Gondova 2, Bratislava 81499, Slovakia.</t>
  </si>
  <si>
    <t>roman.dzambazovic@uniba.sk; daniel.gerbery@uniba.sk</t>
  </si>
  <si>
    <t>Dzambazovic, Roman/0000-0002-5082-2200; Gerbery, Daniel/0000-0002-7623-5549</t>
  </si>
  <si>
    <t>European Commission's Horizon 2020 research and innovation programme [770464]; VEGA [1/0224/19]; H2020 Societal Challenges Programme [770464] Funding Source: H2020 Societal Challenges Programme</t>
  </si>
  <si>
    <t>European Commission's Horizon 2020 research and innovation programme(Horizon 2020); VEGA(Vedecka grantova agentura MSVVaS SR a SAV (VEGA)); H2020 Societal Challenges Programme(Horizon 2020)</t>
  </si>
  <si>
    <t>Acknowledgement: The article emerged as a part of the Cultural Heritage and Identities of Europes' Future (CHIEF) Project that has received funding from the European Commission's Horizon 2020 research and innovation programme under grant agreement No. 770464. This study was supported also by VEGA project No. 1/0224/19 Educational Inequalities in Slovakia.</t>
  </si>
  <si>
    <t>SLOVAK ACAD SCIENCES, INST ETHNOLOGY</t>
  </si>
  <si>
    <t>BRATISLAVA 1</t>
  </si>
  <si>
    <t>KLEMENSOVA 19, BRATISLAVA 1, 813 64, SLOVAKIA</t>
  </si>
  <si>
    <t>1335-1303</t>
  </si>
  <si>
    <t>1339-9357</t>
  </si>
  <si>
    <t>SLOVENSKY NARODOP</t>
  </si>
  <si>
    <t>Slov. Narodop.</t>
  </si>
  <si>
    <t>10.2478/se-2021-0021</t>
  </si>
  <si>
    <t>Anthropology</t>
  </si>
  <si>
    <t>XJ4VW</t>
  </si>
  <si>
    <t>WOS:000726788600003</t>
  </si>
  <si>
    <t>Karolcík, S; Vavrincová, D; Cipková, E</t>
  </si>
  <si>
    <t>Karolcik, Stefan; Vavrincova, Dominika; Cipkova, Elena</t>
  </si>
  <si>
    <t>Geo-literacy of young people in Slovakia</t>
  </si>
  <si>
    <t>GEOGRAFICKY CASOPIS-GEOGRAPHICAL JOURNAL</t>
  </si>
  <si>
    <t>literacy; geographic literacy; geography education; Slovakia</t>
  </si>
  <si>
    <t>MAPS</t>
  </si>
  <si>
    <t>Geo-literacy as the final goal of geographical education is the ability of an individual to use geographical understanding and geographical reasoning to make important decisions with a far-reaching effect. The goal of the paper is to present the results of our research aimed at determining the achieved level of geographic literacy in young people aged from 18 to 24 in Slovakia. Our research activities also included analyzes of respondents' attitudes and opinions on geography and their perception of its importance in today's world, as well as findings on the extent of geographical knowledge of young Slovaks related to their ability to orient themselves in current events at home and abroad. Generally, the research results showed a very good level of geographic literacy. The average number of points of the participating respondents was 34.2 (SD = 7.44), which represents the percentage score of 71.2.</t>
  </si>
  <si>
    <t>[Karolcik, Stefan; Vavrincova, Dominika; Cipkova, Elena] Univ Komenskeho Bratislave, Prirodovedecka Fak, Katedra Didaktiky Prirodnych Vied Psychol &amp; Pedag, Ilkovicova 6, Bratislava 84215 4, Slovakia</t>
  </si>
  <si>
    <t>Karolcík, S (corresponding author), Univ Komenskeho Bratislave, Prirodovedecka Fak, Katedra Didaktiky Prirodnych Vied Psychol &amp; Pedag, Ilkovicova 6, Bratislava 84215 4, Slovakia.</t>
  </si>
  <si>
    <t>stefan.karolcik@uniba.sk; domca.vavrincova@gmail.com; elena.cipkova@uniba.sk</t>
  </si>
  <si>
    <t>Čipková, Elena/ACB-5259-2022</t>
  </si>
  <si>
    <t>SLOVAK ACAD SCIENCE, INST GEOGRAPHY</t>
  </si>
  <si>
    <t>STEFANIKOVA 49, BRATISLAVA, SLOVAKIA</t>
  </si>
  <si>
    <t>0016-7193</t>
  </si>
  <si>
    <t>2453-8787</t>
  </si>
  <si>
    <t>GEOGRAFICKY CASOPIS</t>
  </si>
  <si>
    <t>Geograficky Casopis</t>
  </si>
  <si>
    <t>10.31577/geogrcas.2021.73.3.13</t>
  </si>
  <si>
    <t>Geography</t>
  </si>
  <si>
    <t>XL5ZH</t>
  </si>
  <si>
    <t>WOS:000728223200003</t>
  </si>
  <si>
    <t>Simonek, J; Zidek, R</t>
  </si>
  <si>
    <t>Simonek, J.; Zidek, R.</t>
  </si>
  <si>
    <t>SPORTS TALENT SEARCH: GENES VERSUS MOTOR TESTS</t>
  </si>
  <si>
    <t>HUMAN SPORT MEDICINE</t>
  </si>
  <si>
    <t>genetic analysis; fitness tests; 7-year-old pupils; sports talent identification; pre-requisites for sport</t>
  </si>
  <si>
    <t>REGULAR EXERCISE; HIF1A GENE; POLYMORPHISM; ASSOCIATION; LOCI; METAANALYSIS; PERFORMANCE; HAPLOTYPE</t>
  </si>
  <si>
    <t>Aim. The aim of this study was to explain the role of physical fitness testing and genetic analysis in identifying sports talents. Materials and Methods. The research sample included 169 pupils (97 male; mean age = 7.438 y. and 72 female; mean age = 7.227 y.) attending 3 elementary schools in the region of Nitra, Slovakia. All pupils underwent 9 physical tests to determine their general physical abilities. Each performance of pupils in tests was allotted points. Subsequently, 30 pupils with the highest points were selected to undergo 2ml saliva sampling (GeneFix Saliva Collectors) for genetic analysis. Samples were analyzed using the HiScan (Illumina inc, San Diego, USA) apparatus, which allowed for analyzing 400 000 polymorphisms in a human gene. The values of individual genetic score are compared with histogram of genetic score distribution in European population. Softwares Genomestudio (Illumina inc, San Diego, USA) and TANAGRA 1.4.50 were used for data analysis. Results. Based on the analysis we offered parents and coaches comprehensive information about children ' s prerequisites for certain type of sports, particularly anaerobic capacity, motivation for sports, muscle pain sensitivity, and type of energy metabolism. Conclusion. Results of the genetic analysis and measurement of motor abilities of selected children aged 7-8 years suggest that genetic testing of young athletes offers a suitable method of identifying performance prerequisites just before their development. Genetic tests can inform trainers and athletes on the type of physical activity (endurance or speed) suitable for the given individual. The results of fitness tests can provide them only with partial information on the momentary state of fitness of children. Genetic analysis may be considered a suitable and practical alternative for fitness-oriented testing of population.</t>
  </si>
  <si>
    <t>[Simonek, J.] Constantine Philosopher Univ Nitra, Nitra, Slovakia; [Zidek, R.] Slovak Univ Agr, Nitra, Slovakia</t>
  </si>
  <si>
    <t>Constantine the Philosopher University in Nitra; Slovak University of Agriculture Nitra</t>
  </si>
  <si>
    <t>Simonek, J (corresponding author), Constantine Philosopher Univ Nitra, Nitra, Slovakia.</t>
  </si>
  <si>
    <t>jsimonek@ukf.sk; r.a.d.o.z.i.d.e.k@gmail.com</t>
  </si>
  <si>
    <t>VEGA of the Ministry of Education [1/0027/17]</t>
  </si>
  <si>
    <t>VEGA of the Ministry of Education</t>
  </si>
  <si>
    <t>This contribution has been supported by the grant project VEGA No.1/0027/17 of the Ministry of Education under the title Possibilities of genetic testing in sport talent identification.</t>
  </si>
  <si>
    <t>SOUTH URAL STATE UNIV, SCIENTIFIC RESEARCH DEPT</t>
  </si>
  <si>
    <t>CHELYABINSK</t>
  </si>
  <si>
    <t>76, LENIN PROSPECT, CHELYABINSK, 454080, RUSSIA</t>
  </si>
  <si>
    <t>2500-0209</t>
  </si>
  <si>
    <t>2500-0195</t>
  </si>
  <si>
    <t>HUM SPORT MED</t>
  </si>
  <si>
    <t>Hum. Sport Med.</t>
  </si>
  <si>
    <t>10.14529/hsm210320</t>
  </si>
  <si>
    <t>Sport Sciences</t>
  </si>
  <si>
    <t>XY8LJ</t>
  </si>
  <si>
    <t>WOS:000737216800020</t>
  </si>
  <si>
    <t>Sprocha, B; Bleha, B</t>
  </si>
  <si>
    <t>Sprocha, Branislav; Bleha, Branislav</t>
  </si>
  <si>
    <t>Mortality, Health Status and Self-Perception of Health in Slovak Roma Communities</t>
  </si>
  <si>
    <t>SOCIAL INDICATORS RESEARCH</t>
  </si>
  <si>
    <t>Mortality; Cause of death; Health status; Roma settlements; Slovakia</t>
  </si>
  <si>
    <t>CARDIOVASCULAR-DISEASES; METABOLIC SYNDROME; INCOME INEQUALITY; LIFE EXPECTANCY; SOCIOECONOMIC INEQUALITIES; SOCIAL REPRESENTATIONS; ETHNIC-GROUPS; PREVALENCE; POPULATION; DETERMINANTS</t>
  </si>
  <si>
    <t>The impact of specific living conditions on the population of geographically and socially segregated Roma settlements in Eastern Slovakia is considerable. They are characterized by high unemployment, lower education, poor housing and sanitary conditions, a poor quality of life, which all affects significantly their higher mortality rates and worse health status. In this paper we try to approach the problem of adverse mortality conditions and health with a deeper demographic insight. The fundamental goal of the paper is to analyse mortality in the population from Roma settlements over the past two decades using complex demographic methods such as life tables, direct standardization with the objective of eliminating differences in the age structure, single and multi-dimensional decomposition of age, sex and causes of death. We also analyse mortality using the concept of avoidable mortality. The results obtained from Roma settlements confirmed significantly worse mortality rates for both sexes. In addition, it appears that the disparities between them and the majority population are growing over time. The primary reason is the higher mortality of the youngest children and persons at post-reproductive age. Basically, all main chapters of the causes of death shorten the life expectancy of persons from Roma settlements, but cardiovascular diseases have the greatest negative impact. Conclusions obtained from the avoidable mortality analysis point to problems related to the accessibility and quality of health care, as well as the lack of interest of population from Roma settlements in their own health, along with the need for more targeted prevention and screening campaigns in this environment. Although the answers of respondents from Roma settlements to their own health confirm the deteriorating quality of health, increasing morbidity and the degree of restriction of normal daily activities with increasing age, they also point to some problems associated with the use of this approach.</t>
  </si>
  <si>
    <t>[Sprocha, Branislav] Slovak Acad Sci, Ctr Social &amp; Psychol Sci, Bratislava, Slovakia; [Bleha, Branislav] Comenius Univ, Fac Nat Sci, Dept Econ &amp; Social Geog Demog &amp; Terr Dev, Bratislava, Slovakia</t>
  </si>
  <si>
    <t>Slovak Academy of Sciences; Comenius University Bratislava</t>
  </si>
  <si>
    <t>Bleha, B (corresponding author), Comenius Univ, Fac Nat Sci, Dept Econ &amp; Social Geog Demog &amp; Terr Dev, Bratislava, Slovakia.</t>
  </si>
  <si>
    <t>branislav.bleha@uniba.sk</t>
  </si>
  <si>
    <t>Šprocha, Branislav/AHB-3669-2022; Bleha, Branislav/HTO-1046-2023</t>
  </si>
  <si>
    <t>Šprocha, Branislav/0000-0001-6197-0519;</t>
  </si>
  <si>
    <t>Slovak Research and Development Agency [APVV-17-0079]</t>
  </si>
  <si>
    <t>Supported by the Slovak Research and Development Agency, Grant No. APVV-17-0079</t>
  </si>
  <si>
    <t>SPRINGER</t>
  </si>
  <si>
    <t>DORDRECHT</t>
  </si>
  <si>
    <t>VAN GODEWIJCKSTRAAT 30, 3311 GZ DORDRECHT, NETHERLANDS</t>
  </si>
  <si>
    <t>0303-8300</t>
  </si>
  <si>
    <t>1573-0921</t>
  </si>
  <si>
    <t>SOC INDIC RES</t>
  </si>
  <si>
    <t>Soc. Indic. Res.</t>
  </si>
  <si>
    <t>10.1007/s11205-020-02533-2</t>
  </si>
  <si>
    <t>NOV 2020</t>
  </si>
  <si>
    <t>Social Sciences, Interdisciplinary; Sociology</t>
  </si>
  <si>
    <t>Social Sciences - Other Topics; Sociology</t>
  </si>
  <si>
    <t>QD8SQ</t>
  </si>
  <si>
    <t>WOS:000585014000001</t>
  </si>
  <si>
    <t>Katunsky, D; Brausch, C; Purcz, P; Katunská, J; Bullová, I</t>
  </si>
  <si>
    <t>Katunsky, Dusan; Brausch, Carsten; Purcz, Pavol; Katunska, Jana; Bullova, Iveta</t>
  </si>
  <si>
    <t>Requirements and opinions of three groups of people (aged under 35, between 35 and 50, and over 50 years) to create a living space suitable for different life situations</t>
  </si>
  <si>
    <t>ENVIRONMENTAL IMPACT ASSESSMENT REVIEW</t>
  </si>
  <si>
    <t>Adaptive environments; Lifelong housing design; Healthy aging; Enabling senior citizens; Accessible houses</t>
  </si>
  <si>
    <t>DESIGN; ACCESSIBILITY</t>
  </si>
  <si>
    <t>The role of this study was to determine which changes people think they need to make in their home in response to getting older. At an advanced age, the likelihood of different limitations, such as vision impairment, hearing impairment, or physical inability, are increased. At present, when faced with such limitations, tenants are often forced to leave their long-term living spaces, as these spaces cannot serve their new individual needs. This transition from the privacy of their home to a new environment is often a painful change. They must leave a well-known environment, as their homes cannot be adapted to their new needs. The aim of this paper is to develop a comprehensive approach for the design of an exterior and interior space which can serve people through all stages of life, particularly in terms of mobility. This means that, even if an unexpected situation incurs changes in an individual's movement abilities or physiological limitations not only by natural aging, but also according to accidents or disabilities their living space can be adapted to the given conditions. The results of a survey conducted in Germany and Slovakia are presented. In the survey, respondents expressed their opinion on what they considered important in creating an adaptive environment, considering various life changes. The results of the survey are statistically processed and analyzed by the ANOVA method, a form of statistical hypothesis testing. The results are processed graphically and presented in tables, along with explanations. The results could be of an interest to the architects and designers of such environments. Based on the results of the survey, studies of possible modifications of flats and houses are developed. These results are analyzed in terms of three age groups: people aged below 35, those aged 35-50, and those aged over 50. People under 35 are considered to be quite young, with different views on life and on the environment. Their priorities typically differ from those of people around 50. People aged 50 more; have been under medical treatment for a consistent amount of time. This group of people is still active; however, they experience different design requirements for their potential home.</t>
  </si>
  <si>
    <t>[Katunsky, Dusan; Katunska, Jana; Bullova, Iveta] Tech Univ, Fac Civil Engn, Inst Architectural Engn, Kosice 04020, Slovakia; [Brausch, Carsten] Rheinische Beamten Baugesell Koln, Cologne, Germany; [Purcz, Pavol] Tech Univ Kosice, Fac Civil Engn, Inst Technol Econ &amp; Management, Kosice, Slovakia</t>
  </si>
  <si>
    <t>Technical University Kosice; Technical University Kosice</t>
  </si>
  <si>
    <t>Katunsky, D (corresponding author), Tech Univ, Fac Civil Engn, Inst Architectural Engn, Kosice 04020, Slovakia.</t>
  </si>
  <si>
    <t>dusan.katunsky@tuke.sk; brausch@rbbg.de; pavol.purcz@tuke.sk; jana.katunska@tuke.sk; iveta.bullova@tuke.sk</t>
  </si>
  <si>
    <t>Katunský, Dušan/C-1009-2018; Bullová, Iveta/AAF-9576-2021</t>
  </si>
  <si>
    <t>Katunský, Dušan/0000-0002-6436-5792; Bullová, Iveta/0000-0002-9428-1071</t>
  </si>
  <si>
    <t>Scientific Grant Agency [VEGA 1/0674/18]; Slovak Academy of Sciences; Ministry of Education, Science, Research, and Sport of the Slovak Republic</t>
  </si>
  <si>
    <t>Scientific Grant Agency; Slovak Academy of Sciences(Slovak Academy of Sciences); Ministry of Education, Science, Research, and Sport of the Slovak Republic</t>
  </si>
  <si>
    <t>This paper was elaborated with the financial support of the research project VEGA 1/0674/18 of the Scientific Grant Agency, the Ministry of Education, Science, Research, and Sport of the Slovak Republic and the Slovak Academy of Sciences.</t>
  </si>
  <si>
    <t>ELSEVIER SCIENCE INC</t>
  </si>
  <si>
    <t>NEW YORK</t>
  </si>
  <si>
    <t>STE 800, 230 PARK AVE, NEW YORK, NY 10169 USA</t>
  </si>
  <si>
    <t>0195-9255</t>
  </si>
  <si>
    <t>1873-6432</t>
  </si>
  <si>
    <t>ENVIRON IMPACT ASSES</t>
  </si>
  <si>
    <t>Environ. Impact Assess. Rev.</t>
  </si>
  <si>
    <t>JUL</t>
  </si>
  <si>
    <t>10.1016/j.eiar.2020.106385</t>
  </si>
  <si>
    <t>Environmental Studies</t>
  </si>
  <si>
    <t>Environmental Sciences &amp; Ecology</t>
  </si>
  <si>
    <t>LS1CP</t>
  </si>
  <si>
    <t>WOS:000536130100019</t>
  </si>
  <si>
    <t>Kolosta, S; Flaska, F; Kral, P; Årethun, T; Nesse, JG</t>
  </si>
  <si>
    <t>Kolosta, Stanislav; Flaska, Filip; Kral, Pavol; Arethun, Torbjorn; Nesse, Jon G.</t>
  </si>
  <si>
    <t>The Influence of Contextual and Individual Factors on Entrepreneurial Intentions among Youth in Transitional Rural Slovakia</t>
  </si>
  <si>
    <t>COMMUNIST AND POST-COMMUNIST STUDIES</t>
  </si>
  <si>
    <t>entrepreneurship; entrepreneurial intentions; rural areas; youth; education</t>
  </si>
  <si>
    <t>MEDIATING ROLE; EDUCATION; BEHAVIOR; IMPACT; DETERMINANTS; INSTITUTIONS; PERSONALITY; FARMERS; GENDER; GROWTH</t>
  </si>
  <si>
    <t>The reduction of out-migration and supporting new job creation are important goals for regional and rural development policies among post-communist EU member states, including Slovakia. Hence, policy makers and educators are interested in studies targeting factors that influence entrepreneurial intentions (EI) and activity in rural areas. This study reveals (i) some of the factors influencing EI among final-year students in a high school environment and (ii) the possible implementation of our results in educational policy. Data were collected in high schools located in three rural Slovakian regions: Banska Bystrica, Presov, and Zilina. The main findings are that former policy discouraging entrepreneurship left a post-communist generation almost without an entrepreneurial background, and this was reflected in the lack of importance given to creativity and living in an entrepreneurial environment in relation to the EI of Slovakian youth. This could be caused by necessity-driven EI whereby financial motives for self-employment dominate individual interests and preferences. On the other hand, leadership and proactive personality as career anchors, and perceived support from family and friends, are prominent factors explaining EI among these young people. These factors, together with supporting and building a desire for autonomy and creativity, should be developed principally within entrepreneurship education for pupils at high schools in the Slovakian regions investigated.</t>
  </si>
  <si>
    <t>[Kolosta, Stanislav; Flaska, Filip; Kral, Pavol] Matej Bel Univ Banska Bystrica, Fac Econ, Banska Bystrica, Slovakia; [Arethun, Torbjorn; Nesse, Jon G.] Western Norway Univ Appl Sci Sogndal, Sogndal, Norway</t>
  </si>
  <si>
    <t>Kolosta, S (corresponding author), Matej Bel Univ Banska Bystrica, Fac Econ, Banska Bystrica, Slovakia.</t>
  </si>
  <si>
    <t>Kráľ, Pavol/IOJ-0214-2023; Kral, Pavol/J-7679-2017; Flaška, Filip/AAN-9696-2021</t>
  </si>
  <si>
    <t>Kráľ, Pavol/0000-0003-2723-7529; Kral, Pavol/0000-0003-2723-7529; Flaška, Filip/0000-0003-2434-4783; Kolosta, Stanislav/0000-0003-1501-9532</t>
  </si>
  <si>
    <t>Issues in local development policy in Norway and Slovakia [SK06-IV-02-001]; EEAGrants; governmental budget of the Slovak Republic; EEA Scholarship Program of Slovakia</t>
  </si>
  <si>
    <t>Issues in local development policy in Norway and Slovakia; EEAGrants; governmental budget of the Slovak Republic; EEA Scholarship Program of Slovakia</t>
  </si>
  <si>
    <t>We would like to thank participants at Fjordkonferansen 2016 in Loen, Norway, for their comments on a preliminary draft. This paper was supported by the project SK06-IV-02-001 Issues in local development policy in Norway and Slovakia, which is co-funded by EEAGrants, the governmental budget of the Slovak Republic, and the EEA Scholarship Program of Slovakia. We would like to express our gratitude to all academics and students involved in the project. We would also like to thank the anonymous reviewers for helpful comments.</t>
  </si>
  <si>
    <t>UNIV CALIFORNIA PRESS</t>
  </si>
  <si>
    <t>OAKLAND</t>
  </si>
  <si>
    <t>155 GRAND AVE, SUITE 400, OAKLAND, CA 94612-3758 USA</t>
  </si>
  <si>
    <t>0967-067X</t>
  </si>
  <si>
    <t>1873-6920</t>
  </si>
  <si>
    <t>COMMUNIS POST-COMMUN</t>
  </si>
  <si>
    <t>Communist Post-Communist Stud.</t>
  </si>
  <si>
    <t>10.1525/j.postcomstud.2020.53.2.113</t>
  </si>
  <si>
    <t>International Relations; Political Science</t>
  </si>
  <si>
    <t>International Relations; Government &amp; Law</t>
  </si>
  <si>
    <t>OH8LN</t>
  </si>
  <si>
    <t>WOS:000582843400008</t>
  </si>
  <si>
    <t>Morozkina, T; Rusiñáková, J; Ivanova, L</t>
  </si>
  <si>
    <t>Morozkina, Tatiana; Rusinakova, Jarmila; Ivanova, Larisa</t>
  </si>
  <si>
    <t>Phonosemantic interpretation of lexical units in the context of Russian and Slovak linguocultures</t>
  </si>
  <si>
    <t>AMAZONIA INVESTIGA</t>
  </si>
  <si>
    <t>linguocultural code; semantic interpretation; connotation; linguistic consciousness; phonetic motivation; mental field; subject of reflection</t>
  </si>
  <si>
    <t>Phono semantics is one of the youngest disciplines in the modern linguistics but takes an important part in the intercultural communication. The purpose of the article is to carry out the comparative analysis of lexical units of the Russian and Slovak language systems from the perspective of phonosemantics and philological hermeneutics. There has been made an attempt to study the correlation between the phonetic and semantic motivations of lexemes and paroemias (proverbs and sayings) in the system of the Russian and Slovak languages on the basis of the phonosemantic analysis and hermeneutic method. The mechanism for determining the language connotation on the knowledge based system makes it possible to reveal the linguocultural peculiarities of phraseological units, taking into account national-cultural, territorial, ethnolinguistic factors provided the individual's cognitive abilities are activated. The problem of decoding of semantics in the situation of cross-cultural cooperation is not researched only from the view of the traditional linguistics, but also by means of cognitive activities: perception, presentation, reflection, interpretation. The adequate interpretation of the linguo-cultural phenomena and lexical units is the reflection in the internal communication aimed at the decoding of cultural and language code. In the external communication the reflection of the individual is expressed in the interpretation. The phonosemantic analysis, based on the description of natural-cultural lexical blocks from the view of philological hermeneutics, was revealed at first differences and similarities in Russian and Slovak languages; secondly, it were determined the so-called linguocultural codes. The analysis of lexical units in the Russian and Slovak languages has revealed common and distinctive peculiarities of the languages regarding their phonology and semantics Perception and interpretation of linguistic units in foreign culture helps to achieve the most important communicative and pragmatic purpose - the establishment of intercultural and interpersonal parity and mutual understanding in the process of communicative interaction. of natural-cultural lexical blocks from the view of philological hermeneutics, was revealed at first differences and similarities in Russian and Slovak languages; secondly, it were determined the so-called linguocultural codes. The analysis of lexical units in the Russian and Slovak languages has revealed common and distinctive peculiarities of the languages regarding their phonology and semantics Perception and interpretation of linguistic units in foreign culture helps to achieve the most important communicative and pragmatic purpose - the establishment of intercultural and interpersonal parity and mutual understanding in the process of communicative interaction.</t>
  </si>
  <si>
    <t>[Morozkina, Tatiana; Ivanova, Larisa] Ulyanovsk State Pedag Univ, Ulyanovsk, Russia; [Rusinakova, Jarmila] Univ Econ, Bratislava, Slovakia</t>
  </si>
  <si>
    <t>University of Economics Bratislava</t>
  </si>
  <si>
    <t>Morozkina, T (corresponding author), Ulyanovsk State Pedag Univ, Ulyanovsk, Russia.</t>
  </si>
  <si>
    <t>Rusinakova, Jarmila/0000-0001-5177-1436; Ivanova, Larisa/0000-0001-6328-5961</t>
  </si>
  <si>
    <t>UNIV AMAZONIA</t>
  </si>
  <si>
    <t>FLORENCE</t>
  </si>
  <si>
    <t>SEDE PRINCIPAL CALLE 17 DIAGONAL 17 CON CARRERA 3F-BARRIO PORVENIR, FLORENCE, 00000, COLOMBIA</t>
  </si>
  <si>
    <t>2322-6307</t>
  </si>
  <si>
    <t>AMAZON INVESTIG</t>
  </si>
  <si>
    <t>AMAZON. INVESTIG.</t>
  </si>
  <si>
    <t>10.34069/AI/2020.29.05.55</t>
  </si>
  <si>
    <t>PZ2BR</t>
  </si>
  <si>
    <t>WOS:000612545600055</t>
  </si>
  <si>
    <t>Peskova, AY</t>
  </si>
  <si>
    <t>Peskova, Anna Yu</t>
  </si>
  <si>
    <t>SLOVAK THEATRE OF THE 1920S - 1930S IN THE CONTEXT OF EUROPEAN THEATRE</t>
  </si>
  <si>
    <t>VESTNIK SLAVIANSKIKH KULTUR-BULLETIN OF SLAVIC CULTURES-SCIENTIFIC AND INFORMATIONAL JOURNAL</t>
  </si>
  <si>
    <t>Russian</t>
  </si>
  <si>
    <t>Slovakia; theatre; history of theatre; Slovak national theatre; interwar period; drama; opera</t>
  </si>
  <si>
    <t>The paper traces history of the Slovak theater since the Middle Ages, considering its development in terms of the evolution of theatrical art in the entire Central European region and in the context of European theater in general. For various socio-political and cultural reasons, up until 1920, only amateur theater companies existed in Slovakia, whose activities were largely restricted by the government of Austria-Hungary. Upon formation of the Czechoslovak Republic in 1920 the first professional theatre in Slovakia, the Slovak national theatre, is opening in Bratislava. The author focuses on the activities of the first leaders and directors, who shaped the artistic image and concept of the theater, and pays attention to the influence that various foreign directors and theater schools had on the former ones. The author emphasizes the role of Czech theatrical figures (B. Jetabek and the company of his East Bohemian Theatre, M. Zuna, O. Nedbal, V. Sulc, etc.) in building drama and opera troupes of the Slovak national theater as well as their influence on repertoire and artistic language of the latter. The very cosmopolitan cultural environment of Bratislava, together with the division of dramatic troupe of the theater into Slovak and Czech (1932) inducing dynamism, experimenting and competition among directors and artists who worked there. As a result, the Slovak theatre itself was gradually formed, and the first Slovak theatrical figures were brought up. Eventually, all this allowed young Slovak theater to join a broader context of the European avant-garde theater so that its unmistakably original voice was finally heard all over the world.</t>
  </si>
  <si>
    <t>[Peskova, Anna Yu] Russian Acad Sci, Inst Slav Studies, Leninsky Ave 32A, Moscow 119991, Russia</t>
  </si>
  <si>
    <t>Russian Academy of Sciences; Institute of Slavic Studies of the Russian Academy of Sciences</t>
  </si>
  <si>
    <t>Peskova, AY (corresponding author), Russian Acad Sci, Inst Slav Studies, Leninsky Ave 32A, Moscow 119991, Russia.</t>
  </si>
  <si>
    <t>apeskova@yandex.ru</t>
  </si>
  <si>
    <t>Peskova, Anna/AAS-5466-2021</t>
  </si>
  <si>
    <t>STATE ACAD SLAVIC CULTURE</t>
  </si>
  <si>
    <t>MOSCOW</t>
  </si>
  <si>
    <t>KHIBINSKII PROEZD, DOM 6, MOSCOW, 129337, RUSSIA</t>
  </si>
  <si>
    <t>2073-9567</t>
  </si>
  <si>
    <t>VESTN SLAVIANSKIKH K</t>
  </si>
  <si>
    <t>Vestn. Slavianskikh Kult.</t>
  </si>
  <si>
    <t>10.37816/2073-9567-2020-55-220-230</t>
  </si>
  <si>
    <t>MC6HJ</t>
  </si>
  <si>
    <t>WOS:000543385200019</t>
  </si>
  <si>
    <t>Pospieszna, P; Galus, A</t>
  </si>
  <si>
    <t>Pospieszna, Paulina; Galus, Aleksandra</t>
  </si>
  <si>
    <t>Promoting active youth: evidence from Polish NGO's civic education programme in Eastern Europe</t>
  </si>
  <si>
    <t>JOURNAL OF INTERNATIONAL RELATIONS AND DEVELOPMENT</t>
  </si>
  <si>
    <t>Civic education; Democracy assistance; Young people; Eastern Europe; NGOs</t>
  </si>
  <si>
    <t>INTERNATIONAL DEVELOPMENT POLICIES; DEMOCRACY-ASSISTANCE; DIFFUSION; PARTICIPATION; TRANSITION; KNOWLEDGE; SOCIETY; DONORS</t>
  </si>
  <si>
    <t>Civic education, i.e. activities aimed to teach citizens of recipient countries basic values, knowledge, and skills relating to democracy, has become a popular form of promoting democracy by NGOs from Poland, the Czech Republic, Slovakia, and Hungary. This paper examines whether democracy promotion programmes, such as civic education, implemented by NGOs from Central and Eastern European countries towards young people in former post-communist countries affect participants' civic engagement and political participation. We test the impact of one of the civic education programmes on young people from Belarus, Moldova, Ukraine, and the Russian Federation. The analysis of the programme and the results of the survey conducted among the civic education programme's former participants from 2004 to 2014 contribute to a better understanding how youth participation can be built through mechanism of knowledge created by outside actors. The paper reveals some potential of programmes focused on educating young people in diffusing democratic ideas and behaviour in the region; however, it also shows the limitations of methodology used to evaluate the impact of democracy promotion efforts.</t>
  </si>
  <si>
    <t>[Pospieszna, Paulina; Galus, Aleksandra] Adam Mickiewicz Univ, Fac Polit Sci &amp; Journalism, Umultowska 89a, PL-61614 Poznan, Poland</t>
  </si>
  <si>
    <t>Adam Mickiewicz University</t>
  </si>
  <si>
    <t>Pospieszna, P (corresponding author), Adam Mickiewicz Univ, Fac Polit Sci &amp; Journalism, Umultowska 89a, PL-61614 Poznan, Poland.</t>
  </si>
  <si>
    <t>paulina.pospieszna@amu.edu.pl</t>
  </si>
  <si>
    <t>Pospieszna, Paulina/AAZ-5694-2020; Monkos, Aleksandra/AAJ-5479-2021</t>
  </si>
  <si>
    <t>Pospieszna, Paulina/0000-0002-4892-1138; Monkos, Aleksandra/0000-0002-7081-4187</t>
  </si>
  <si>
    <t>National Science Centre (NCN) Poland [UMO-2013/09/D/HS5/04381]</t>
  </si>
  <si>
    <t>National Science Centre (NCN) Poland(National Science Centre, Poland)</t>
  </si>
  <si>
    <t>An earlier version of the paper was presented at the European Consortium for Political Research (ECPR) Joint Sessions 2015, 29 March-2 April 2015. The authors would like to thank members of the 'Citizenship' standing group within the ECPR for their comments on the paper. Special thanks also to the STP team: 'Borussia' Foundation, The Leaders of Change, the Polish-American Freedom Foundation, and Education for Democracy Foundation, for collaboration and data sharing. This work was supported by the National Science Centre (NCN) Poland [Grant No. UMO-2013/09/D/HS5/04381].</t>
  </si>
  <si>
    <t>PALGRAVE MACMILLAN LTD</t>
  </si>
  <si>
    <t>BASINGSTOKE</t>
  </si>
  <si>
    <t>BRUNEL RD BLDG, HOUNDMILLS, BASINGSTOKE RG21 6XS, HANTS, ENGLAND</t>
  </si>
  <si>
    <t>1408-6980</t>
  </si>
  <si>
    <t>1581-1980</t>
  </si>
  <si>
    <t>J INT RELAT DEV</t>
  </si>
  <si>
    <t>J. Int. Relat. Dev.</t>
  </si>
  <si>
    <t>10.1057/s41268-018-0134-4</t>
  </si>
  <si>
    <t>KO1VN</t>
  </si>
  <si>
    <t>WOS:000515336500010</t>
  </si>
  <si>
    <t>Bracinikova, V; Matusínská, K</t>
  </si>
  <si>
    <t>Bracinikova, V; Matusinska, K.</t>
  </si>
  <si>
    <t>CLUSTERING OF MILLENNIALS BY BRAND PERCEPTIONS IN RELATION TO DEMOGRAPHIC FACTORS</t>
  </si>
  <si>
    <t>CENTRAL EUROPEAN BUSINESS REVIEW</t>
  </si>
  <si>
    <t>brand perceptions; generation; Millennials</t>
  </si>
  <si>
    <t>NEW-GENERATION; EXPECTATIONS; IMAGE</t>
  </si>
  <si>
    <t>The corporate brand represents a global set of perceptions of the unique functional and emotional attributes associated with it. These are the result of interactions of all the impressions, experiences, feelings and knowledge of all participating sides based on the products of the company, management style, and the planned or unscheduled communication activities. The study aims to describe Czech Millennials using demographic criteria in relation to their brand perception. The questionnaire was used as the research technique for gaining the primary data. The respondents were questioned about their opinions and perceptions of many issues such as attitudes towards brands, life values, willing to pay, making decisions, searching and buying products, preferences in the field of stability, having fun. Several statements from the questionnaire were tested for the purpose of this paper connected to the sense and sensibility in the decision buying process of Millennials as the consumers in the marketplace of the Czech Republic as one of the Central European countries. Afterwards, the Millennials are classed according to these pre-selected variables into groups by using a cluster analysis in such a way as to ensure the greatest similarity within the clusters and the greatest variation between clusters. Two clusters were formulated. From the carried out survey is obvious consumers with a lower degree of education are more emotional when they purchase goods than consumers with other achieved degrees of education. In relation to gender, we can allege that women are much more motivated by emotions. Younger Millennials are more likely to be motivated by emotions than older ones. Implications for Central European audience: Businesses in the 21st century, especially in developed markets should focus on the adequate targeting of selected market segments to use adequate marketing programs because the use of mass marketing approaches in different areas of business is currently uncompetitive and sometimes totally impossible. Proper targeting has a significant impact on consumers' behaviour and their brand perceptions. The Central European countries such as Poland, the Czech Republic, Hungary, Liechtenstein, Germany, Switzerland, Slovakia, Slovenia and Austria, with a population exceeding 165 million, represent a solid and an attractive market for business opportunities. Ordun (2015) claims that customers (consumers) of so-called generation Y (also said as Millennials) are said to be the second-largest population all of the world. It represents an occasion as well as a challenge not only for business units. Individuals of this generation have very strong buying power but they can as well influence the buying decisions of their parents and children. Moreno, Lafuente and Moreno (2017) present the findings of their research that suggest that Millennials were born in the time period when the technology is understood as an important part of people's life in all aspects. Thanks to this fact fact Millennials perceive buying process as joy and their loyalty to purchased brands is relative. They are supposed to spend the money which they earn quickly using the online shopping channels. The current research projects in the area of the currently ongoing and still unfinished phenomenon of the generation Y within the Central European countries does not bring clear and comprehensive results with the possibility of their reliable application on a practical level. The aim of this article is, therefore, to describe Czech Millennials using demographic criteria in relation to their brand perception. The results of the presented marketing research can be understood in general terms as applicable to other Central European countries which are supported by research conducted by Motyka (2017, p. 178) who states that Czech Millennials are similar to their peers in other European states, but of course not identical because they usually differ from their European peers in terms of life priorities: enrichment and chasing certain trends are not as important for them.</t>
  </si>
  <si>
    <t>[Bracinikova, V; Matusinska, K.] Silesian Univ Opava, Sch Business Adm Karvina, Dept Business Econ &amp; Management, Univ Namesti 1934-3, Karvina 73340, Czech Republic</t>
  </si>
  <si>
    <t>Silesian University Opava</t>
  </si>
  <si>
    <t>Bracinikova, V (corresponding author), Silesian Univ Opava, Sch Business Adm Karvina, Dept Business Econ &amp; Management, Univ Namesti 1934-3, Karvina 73340, Czech Republic.</t>
  </si>
  <si>
    <t>bracinikova@opf.slu.cz; matusinska@opf.slu.cz</t>
  </si>
  <si>
    <t>Koprivova, Veronika/ACL-4438-2022; Matusinska, Katerina/ABG-2950-2020</t>
  </si>
  <si>
    <t>Koprivova, Veronika/0000-0002-0920-5032; Matusinska, Katerina/0000-0002-0957-2860</t>
  </si>
  <si>
    <t>Student grant competition project Acceptance of technology from the perspective of marketing tools [SGS/7/2017]</t>
  </si>
  <si>
    <t>Student grant competition project Acceptance of technology from the perspective of marketing tools</t>
  </si>
  <si>
    <t>This research was financially supported by the Student grant competition project SGS/7/2017: Acceptance of technology from the perspective of marketing tools.</t>
  </si>
  <si>
    <t>UNIV ECONOMICS-PRAGUE</t>
  </si>
  <si>
    <t>PRAGUE 3</t>
  </si>
  <si>
    <t>OECONOMICA PUBL, NAM W CHIRCHILLA 4, PRAGUE 3, CZ-130 67, CZECH REPUBLIC</t>
  </si>
  <si>
    <t>1805-4862</t>
  </si>
  <si>
    <t>CENT EUR BUS REV</t>
  </si>
  <si>
    <t>Cent. Eur. Bus. Rev.</t>
  </si>
  <si>
    <t>10.18267/j.cebr.253</t>
  </si>
  <si>
    <t>Business</t>
  </si>
  <si>
    <t>PI6EF</t>
  </si>
  <si>
    <t>gold, Green Submitted</t>
  </si>
  <si>
    <t>WOS:000601181100004</t>
  </si>
  <si>
    <t>Holec, R</t>
  </si>
  <si>
    <t>Holec, Roman</t>
  </si>
  <si>
    <t>THE ORIGIN, GLORY AND FALL OF THE NEW BUSINESS NOBILITY OF THE HABSBURG MONARCHY</t>
  </si>
  <si>
    <t>Habsburg Monarchy; 18th - 19th centuries; New business nobility; Friesenhof-Oldenburg baronial family; Links with Russia and Slovak politics</t>
  </si>
  <si>
    <t>The study describes the origin, glory and fall of several important business families (Fries, Henikstein, Friesenhof and others), who gained noble status in Vienna at the end of the 18th century and retained considerable social prestige and wealth in the early 19th century. However, their minimal political influence as new noblemen did not correspond to their enormous economic and great cultural importance. The strong founding generation was usually followed by stagnation and often gradual decline with members of later generations not having the necessary persistence and qualities. This development is shown in most detail in the case of the Friesenhof family, with Johann Michael (1739-1812) founding a tradition as the first baron. His son Adolph (1798-1853) still significantly applied himself in the field of business, but his younger brother Gustav (1807-1889) already settled at Brodzany in territory now belonging to Slovakia, where he devoted his attention to business on the local level rather than on that of the whole state. With a loyal attitude to the court and the monarch, strong links with Russia, the Slovak national emancipation movement and Germany, he became a representative of a unique type within the new aristocracy with very strong European connections. His children developed these tendencies further. All this made the Friesenhofs a very interesting and entirely atypical noble family, which only confirmed the variety of this social group.</t>
  </si>
  <si>
    <t>[Holec, Roman] Hist Ustav SAV, POB 198,Klemensova 19, Bratislava 81499, Slovakia; [Holec, Roman] Univ Komenskeho Bratislave, Filozoficka Fak, POB 32,Gondova 2, Bratislava 81499, Slovakia</t>
  </si>
  <si>
    <t>Holec, R (corresponding author), Hist Ustav SAV, POB 198,Klemensova 19, Bratislava 81499, Slovakia.;Holec, R (corresponding author), Univ Komenskeho Bratislave, Filozoficka Fak, POB 32,Gondova 2, Bratislava 81499, Slovakia.</t>
  </si>
  <si>
    <t>rh1918@yahoo.com</t>
  </si>
  <si>
    <t>10.31577/histcaso.2020.68.6.1</t>
  </si>
  <si>
    <t>PU0UE</t>
  </si>
  <si>
    <t>WOS:000609024400001</t>
  </si>
  <si>
    <t>Hucková, D</t>
  </si>
  <si>
    <t>Huckova, Dana</t>
  </si>
  <si>
    <t>Modernism and Avant-garde in Stefan Krcmery's Reflection in 1920s</t>
  </si>
  <si>
    <t>Stefan Krcmery (1892 - 1955); modern art; avant-garde; literary bolshevism; expresionism; cultural tradition; continuity; national activism</t>
  </si>
  <si>
    <t>Stefan Krcmery's (1892 - 1955) wide-ranging interest in art did not concern only literature and music, but also painting and sculpture. In the autumn of 1920, he attended an exposition in the Autumn Salon in Paris about which he informed in an extensive article in the National Newspaper. His aesthetic standpoint was fully determined by the classical perception of the category of the beautiful, which had a negative impact on his aesthetic experience in terms of reception of the modern works. He perceived the modern art as being in the opposition to the tradition, he refused the abstraction, which he did not understand. He stressed the traditionalism, also at the thematic level, and the need of interconnecting the new with the old also in terms of the reflection of the young contemporary Slovak literature. The study refers to S. H. Vajansky's ideological heritage in Krcmery's perception of the modern art and literature and its building on such postulates as was the national activism and the emphasis on the positive values, (national) self-confidence, will and optimism, that were characteristic of the supporters of the conservative orientation of the national culture from the end of the 19th and the beginning of the 20th century.</t>
  </si>
  <si>
    <t>[Huckova, Dana] Ustav Slovenskej Literatury SAV, Dubravska Cesta 9, Bratislava 84104, Slovakia</t>
  </si>
  <si>
    <t>Slovak Academy of Sciences</t>
  </si>
  <si>
    <t>Hucková, D (corresponding author), Ustav Slovenskej Literatury SAV, Dubravska Cesta 9, Bratislava 84104, Slovakia.</t>
  </si>
  <si>
    <t>Dana.Huckova@savba.sk</t>
  </si>
  <si>
    <t>Hučková, Dana/U-3064-2017; Hučková, Dana/AAS-7504-2020</t>
  </si>
  <si>
    <t>Hučková, Dana/0000-0002-6157-8821; Hučková, Dana/0000-0002-6157-8821</t>
  </si>
  <si>
    <t>NY3RK</t>
  </si>
  <si>
    <t>WOS:000576310900003</t>
  </si>
  <si>
    <t>Martinkovicová, M; Knapková, M; Kascáková, A</t>
  </si>
  <si>
    <t>Martinkovicova, Miriam; Knapkova, Miroslava; Kascakova, Alena</t>
  </si>
  <si>
    <t>Affective Well-Being of Private Sector Employees in Slovakia</t>
  </si>
  <si>
    <t>SOCIOLOGIA</t>
  </si>
  <si>
    <t>Affective component of subjective well-being; extreme emotions; time use survey; paid work; unpaid work</t>
  </si>
  <si>
    <t>WORK-FAMILY CONFLICT; QUALITY-OF-LIFE; TIME USE; STRESS; AGGRESSION; BEHAVIORS</t>
  </si>
  <si>
    <t>The primary aim of the paper is to present selected results of an original representative survey of the use of time in Slovak households, in which one of the methods of determining the affective component of subjective well-being was used for the first time in Slovakia. Based on the recommendations of the harmonized research on the use of time, we identified extremely positive emotion (happiness) by the means of 24-hour monitoring of the allocation and use of time for paid work, unpaid work and leisure time during the working day and free day. For this contribution, we selected those respondents who are private sector employees. We evaluated and processed the perception of the affective component of subjective well-being (SWB) in terms of age categories of employees, gender, and household category. The research has shown that the hedonic component of SWB, meaning an extremely positive emotion, is the most common among employees in the 25-49 age group at performing unpaid work activities during the working day. Employed women perform more unpaid work and they feel more positive emotions during its performance than working men. Employees living in households with children up to 15 years of age feel more positive emotions at performing unpaid work activities than employees without young children. On the other hand, employees living in households without children (up to 15 years of age) experience more positive emotions during leisure time activities.</t>
  </si>
  <si>
    <t>[Martinkovicova, Miriam; Knapkova, Miroslava] Matej Bel Univ Banska Bystrica, Fac Econ, Dept Econ, Tajovskeho 10, Banska Bystrica 97401, Slovakia; [Kascakova, Alena] Matej Bel Univ Banska Bystrica, Fac Econ, Dept Quantitat Methods &amp; Informat Syst, Tajovskeho 10, Banska Bystrica 97401, Slovakia</t>
  </si>
  <si>
    <t>Matej Bel University; Matej Bel University</t>
  </si>
  <si>
    <t>Martinkovicová, M (corresponding author), Matej Bel Univ Banska Bystrica, Fac Econ, Dept Econ, Tajovskeho 10, Banska Bystrica 97401, Slovakia.</t>
  </si>
  <si>
    <t>miriam.martinkovicova@umb.sk; miroslava.knapkova@umb.sk; alena.kascakova@umb.sk</t>
  </si>
  <si>
    <t>knapkova, miroslava/E-3963-2017</t>
  </si>
  <si>
    <t>knapkova, miroslava/0000-0002-1602-5398</t>
  </si>
  <si>
    <t>Slovak Scientific Grant Agency as part of the research project VEGA [1/0621/17]</t>
  </si>
  <si>
    <t>Slovak Scientific Grant Agency as part of the research project VEGA</t>
  </si>
  <si>
    <t>This work was supported by the Slovak Scientific Grant Agency as part of the research project VEGA No.1/0621/17 Decision-making Process of Slovak Households about Allocation of Time for Paid and Unpaid Work and Household Strategies' Impact on Selected Areas of the Economic Practice at the Faculty of Economics, Matej Bel University.</t>
  </si>
  <si>
    <t>INST SOCIOLOGY SLOVAK ACAD SCIENCES</t>
  </si>
  <si>
    <t>KLEMENSOVA 19, BRATISLAVA, SLOVAKIA</t>
  </si>
  <si>
    <t>0049-1225</t>
  </si>
  <si>
    <t>1336-8613</t>
  </si>
  <si>
    <t>SOCIOLOGIA-BRATISLAV</t>
  </si>
  <si>
    <t>Sociologia</t>
  </si>
  <si>
    <t>10.31577/sociologia.2020.52.3.12</t>
  </si>
  <si>
    <t>Sociology</t>
  </si>
  <si>
    <t>MC7VI</t>
  </si>
  <si>
    <t>WOS:000543489200004</t>
  </si>
  <si>
    <t>Slezáková, K; Trebski, K</t>
  </si>
  <si>
    <t>Slezakova, Katarina; Trebski, Krzystof</t>
  </si>
  <si>
    <t>COOPERATION OF VOCATIONAL SCHOOLS AND ORGANISATIONS INVOLVED IN PROFESSIONAL INTEGRATION OF PERSONS WITH A MENTAL DISABILITY</t>
  </si>
  <si>
    <t>Counselling organisations; Vocational schools; Mental disability; Professional integration; Good practice examples</t>
  </si>
  <si>
    <t>Background: Vocational schools provide education and training on the performance of simple professional activities to students with a mental disability. The training aims to integrate persons with a mental disability into professional and social life. The provision of career guidance and cooperation with organisations involved in student vocational training is a very important aspect of promoting the professional integration of vocational school students. Organisations that can participate in this promotion are either educational or non-educational entities with which the guidance counsellor of the relevant vocational school establishes cooperation. Methods: The contribution reflects on the results of our research conducted at the beginning of 2019. Among other things, the research focused on whether or not vocational schools cooperate with the aforementioned organisations. The research sample consisted of 42 guidance counsellors of vocational schools from all eight self-governing regions of the Slovak Republic.The questionnaire was selected as a research method, the collected data were analysed in the SPSS statistical programme and processed using first- and second-stage statistical analysis. Results: The research results have shown that vocational schools cooperate most frequently with educational counselling organisations and relevant offices of Labour, Social Affairs and Family. However, it was found that the average employment rate of vocational school graduates is only 47%, suggesting that the promotion of professional integration of young adults with a mental disability is not at the required level. Conclusion: The conclusion of the contribution presents several relevant recommendations for practical application that derive from the performed research.In this context, the authors also attempted to present several examples of good practice abroad, which may serve as inspiration for the creation of additional expert studies and reflections that would help fill in the lack of effective solutions in this field in Slovakia. At the international level, these studies and reflections could subsequently point to the need for international cooperation to find new and effective solutions in the field of the professional lives of people with various types of disabilities (including mental disability) in countries that are not yet well prepared for their full inclusion in this field. Creating space for such professional discussions and reflections is particularly important in the current situation caused by the consequences of COVID-19 which affect the entire world and to some extent also affect the area studied in this article at the international and national levels within the individual EU member states as well as worldwide.</t>
  </si>
  <si>
    <t>[Slezakova, Katarina; Trebski, Krzystof] Trnava Univ Trnava, Fac Theol, Trnava, Slovakia; [Trebski, Krzystof] Inst Ctr Spiritualita Nicola D Onofrio, Bucchianico, Italy</t>
  </si>
  <si>
    <t>Trebski, K (corresponding author), Trnava Univ Trnava, Fac Theol, Trnava, Slovakia.;Trebski, K (corresponding author), Inst Ctr Spiritualita Nicola D Onofrio, Bucchianico, Italy.</t>
  </si>
  <si>
    <t>katarinasynakova@gmail.com; kris.treb@gmail.com</t>
  </si>
  <si>
    <t>Trębski, Krzysztof Adam/HKO-3144-2023</t>
  </si>
  <si>
    <t>Trębski, Krzysztof Adam/0000-0003-0115-5787</t>
  </si>
  <si>
    <t>LR4PT</t>
  </si>
  <si>
    <t>WOS:000535679600016</t>
  </si>
  <si>
    <t>Sprocha, B; Tisliar, P; Sídlo, L</t>
  </si>
  <si>
    <t>Sprocha, Branislav; Tisliar, Pavol; Sidlo, Ludek</t>
  </si>
  <si>
    <t>Women's Education and Fertility: To Some Differential Aspects of Transformation of Fertility in Slovakia</t>
  </si>
  <si>
    <t>Women's education; fertility; postponement transition; Slovakia</t>
  </si>
  <si>
    <t>COHORT FERTILITY; CHILDLESSNESS; BORN; EUROPE; CHILDBEARING; PARENTHOOD; TRANSITION; COUNTRIES; BIRTHS; STORY</t>
  </si>
  <si>
    <t>The educational structure of young women in Slovakia is undergoing significant qualitative changes. Its main features include a historically unique inclination to the tertiary degree. Extending the study period and increasing participation rates in education are closely linked to these changes. At the same time, several important changes in the intensity, timing and nature of reproductive behavior are taking place in Slovakia. Together, they are part of the overall transition to adulthood. Women's education is generally considered to be one of the most influential predictors of their demographic behavior. Educational attainment and enrolment are strongly related to fertility tempo and quantum, family size, union formation and partnership choices. However, the influence of these factors is a lesser-known phenomenon in Slovakia. The main aim of the articleis to point out the differences in realized fertility, differences in the structure of women according to parity, the impact of changes in parity progression ratios on the completed cohort fertility according to women's education. In the second part, we focus on cross-sectional changes that occur after 1989. We analyze not only the intensity of fertility, but also changes in the timing and concentration of fertility according to the age and education of the woman.</t>
  </si>
  <si>
    <t>[Sprocha, Branislav] Ctr Spolocenskych &amp; Psychol Vied SAV, Sancova 56, Bratislava 81105, Slovakia; [Tisliar, Pavol] UCM, FF, Katedra Hist Vied &amp; Stredoeuropskych Studii, Trnava, Slovakia; [Tisliar, Pavol] Masarykova Univ, FF, Ustav Archeol &amp; Muzeol, Brno, Czech Republic; [Sidlo, Ludek] Charles Univ, Katedra Demog &amp; Geodemog, Prirodovedecka Fak, Prague, Czech Republic</t>
  </si>
  <si>
    <t>Slovak Academy of Sciences; University of SS Cyril &amp; Methodius Trnava; Masaryk University Brno; Charles University Prague</t>
  </si>
  <si>
    <t>Sprocha, B (corresponding author), Ctr Spolocenskych &amp; Psychol Vied SAV, Sancova 56, Bratislava 81105, Slovakia.;Tisliar, P (corresponding author), Univ Sv Cyrila &amp; Metoda Trnave, Filozoficka Fak, FF UCM Trnave, Katedra Hist Vied &amp; stredoeuropskych Studii, Nam 3 Herdu 2, Trnava 91701, Slovakia.;Tisliar, P (corresponding author), Masarykova Univ, Ustav Archeol &amp; Muzeol, Filozoficka Fak, Arna Novaka 1, Brno 62000, Czech Republic.;Sídlo, L (corresponding author), Univ Karlova, Prirodovedecka Fak, Katedra Demog &amp; Geodemog, Albertov 6, Prague 12843, Czech Republic.</t>
  </si>
  <si>
    <t>branislav.sprocha@gmail.com; tisliar@phil.muni.cz; ludek.sidlo@natur.cuni.cz</t>
  </si>
  <si>
    <t>Šprocha, Branislav/AHB-3669-2022; Šídlo, Luděk/Q-7982-2017; Tišliar, Pavol/ABC-1256-2020</t>
  </si>
  <si>
    <t>Šprocha, Branislav/0000-0001-6197-0519; Šídlo, Luděk/0000-0001-6671-117X; Tišliar, Pavol/0000-0002-0886-7499</t>
  </si>
  <si>
    <t>10.31577/sociologia.2020.52.5.21</t>
  </si>
  <si>
    <t>OH0ST</t>
  </si>
  <si>
    <t>WOS:000582283400005</t>
  </si>
  <si>
    <t>Wegrzyn, G</t>
  </si>
  <si>
    <t>Wegrzyn, Grazyna</t>
  </si>
  <si>
    <t>Structural changes in the manufacturing sector as an effect of implementing the concept of Industry 4.0</t>
  </si>
  <si>
    <t>PRACE KOMISJI GEOGRAFII PRZEMYSLU POLSKIEGO TOWARZYSTWA GEOGRAFICZNEGO-STUDIES OF THE INDUSTRIAL GEOGRAPHY COMMISSION OF THE POLISH GEOGRAPHICAL SOCIETY</t>
  </si>
  <si>
    <t>employment; industrial robots; Industry 4.0; manufacturing; structural changes</t>
  </si>
  <si>
    <t>The purpose of the study is to identify changes taking place in the employment structure within NACE 'Section C - Manufacturing' which accompany the implementation of the Industry 4.0 concept. The spatial scope of the analysis covers seven EU member states, i.e. Czechia, Germany, Poland, Slovenia, Slovakia, Romania and Hungary. The time range includes the years 2011-2018. All the new technologies that make up Industry 4.0 accelerate industrial transformation processes, additionally transforming the labour market, business management methods and the structure of the goods and services market. The main foundations of the Industry 4.0 concept include automation and robotics, which are increasingly implemented in new areas of life. The fastest-growing market is that for industrial robots which are used in enterprises more and more often and directly affect labour demand. Most industrial robots are used in the manufacturing of motor vehicles, trailers and semi-trailers, excluding motorcycles (Division 29) with Germany and Czechia being leaders in their use. The analysis shows that an increase in robotisation reduces the demand for work for the young, and this only increased in countries that present a low robotisation rate and outdated manufacturing activity.</t>
  </si>
  <si>
    <t>[Wegrzyn, Grazyna] Wroclaw Univ Econ &amp; Business, Wroclaw, Poland</t>
  </si>
  <si>
    <t>Wroclaw University of Economics &amp; Business</t>
  </si>
  <si>
    <t>Wegrzyn, G (corresponding author), Wroclaw Univ Econ &amp; Business, Wroclaw, Poland.</t>
  </si>
  <si>
    <t>grazyna.wegrzyn@ue.wroc.pl</t>
  </si>
  <si>
    <t>PEDAGOGICAL UNIV CRACOW, INST GEOGR, DEPT ENTREPRENEURSHIP &amp; SPATIAL MGMT</t>
  </si>
  <si>
    <t>KRAKOW</t>
  </si>
  <si>
    <t>2 PODCHORAZYCH ST, KRAKOW, 30-084, POLAND</t>
  </si>
  <si>
    <t>2080-1653</t>
  </si>
  <si>
    <t>2449-903X</t>
  </si>
  <si>
    <t>PRACE KOMISJI GEOGRA</t>
  </si>
  <si>
    <t>Prace Komisji Geogr. Prezemys. Pol. Tow. Geogr.</t>
  </si>
  <si>
    <t>10.24917/20801653.344.7</t>
  </si>
  <si>
    <t>PN8FV</t>
  </si>
  <si>
    <t>WOS:000604709400008</t>
  </si>
  <si>
    <t>Zahradníková, Z</t>
  </si>
  <si>
    <t>Zahradnikova, Zuzana</t>
  </si>
  <si>
    <t>THE CHOIR FESTIVAL AS AN OPPORTUNITY TO DEVELOP THE MUSIC SKILLS OF SECONDARY SCHOOL STUDENTS</t>
  </si>
  <si>
    <t>ROCZNIKI HUMANISTYCZNE</t>
  </si>
  <si>
    <t>choir festival; choral singing; secondary school; Cantare Choraliter festival</t>
  </si>
  <si>
    <t>Active participation in a choir exerts a great influence on young people. It is connected not only with their musical, artistic and aesthetic development but also with the formation of their personality and character. The question is are the young people of today interested in this kind of activity, especially when it comes to presenting sacred music? Is it attractive to them in a time that is more focused on materialism, technical achievements, consumerism and individual presentations? These questions are answered by this paper, which deals with the results of a survey conducted during the second year of the festival of high school choirs called Cantare Choraliter. Based on this questionnaire, we investigated the relationship to music, specifically to choral singing of the members of choirs working at secondary church schools in Slovakia.</t>
  </si>
  <si>
    <t>[Zahradnikova, Zuzana] Catholic Univ Ruzomberok, Fac Educ, Ruzomberok, Slovakia</t>
  </si>
  <si>
    <t>Zahradníková, Z (corresponding author), Nam A Hlinku 56, Ruzomberok 03401, Slovakia.</t>
  </si>
  <si>
    <t>zuzana.zahradnikova@ku.sk</t>
  </si>
  <si>
    <t>JOHN PAUL II CATHOLIC UNIV LUBLIN</t>
  </si>
  <si>
    <t>LUBLIN</t>
  </si>
  <si>
    <t>AL RACLAWICKIE 14, LUBLIN, PL 20-950, POLAND</t>
  </si>
  <si>
    <t>0035-7707</t>
  </si>
  <si>
    <t>2544-5200</t>
  </si>
  <si>
    <t>ROCZ HUMANIST</t>
  </si>
  <si>
    <t>Rocz. Humanist.</t>
  </si>
  <si>
    <t>10.18290/rh206812-13</t>
  </si>
  <si>
    <t>PS0SO</t>
  </si>
  <si>
    <t>WOS:000607642500013</t>
  </si>
  <si>
    <t>Lavcak, M; Hudec, O; Sincakova, Z</t>
  </si>
  <si>
    <t>Lavcak, Marek; Hudec, Oto; Sincakova, Zofia</t>
  </si>
  <si>
    <t>Local and Institutional Factors of Start-Up Ecosystems: Common and Inherited Attributes</t>
  </si>
  <si>
    <t>JOURNAL OF THE KNOWLEDGE ECONOMY</t>
  </si>
  <si>
    <t>Start-up ecosystems; Location determinants; Creative industries</t>
  </si>
  <si>
    <t>INNOVATION; SYSTEMS</t>
  </si>
  <si>
    <t>Start-ups and creative industries have gone through an amazing development since the beginning of the twenty-first century. The location of start-ups and creative industries has been shown to be consistent with the factors of agglomeration externalities and networking of actors. The presence of talented people, as well as an advanced managerial culture, are similarly vital for both sectors. In Slovakia, the government has only recently recognised the potential of start-ups and the creative economy (2013) although the global trend was anticipated by the private and non-profit sectors a couple of years prior to that. Not surprisingly, the first major co-working spaces and young innovative businesses emerged in the capital city Bratislava in 2010. In the east Slovak city of Kosice, the first activities only appeared in 2013 within the premises of the Technical University. So far, these young start-up ecosystems have emerged on different foundations. The idea of local and institutional factors of start-up ecosystems has been formulated and evolved into a new theoretical framework. The research on city startup ecosystems is based on interviews with start-up owners, gurus, venture capitalists, enthusiasts and observers and has resulted in the formulation of the concept of common and inherited ecosystem attributes.</t>
  </si>
  <si>
    <t>[Lavcak, Marek; Hudec, Oto; Sincakova, Zofia] Tech Univ Kosice, Dept Reg Sci &amp; Management, Nemcovej 32, Kosice 04001, Slovakia</t>
  </si>
  <si>
    <t>Technical University Kosice</t>
  </si>
  <si>
    <t>Hudec, O (corresponding author), Tech Univ Kosice, Dept Reg Sci &amp; Management, Nemcovej 32, Kosice 04001, Slovakia.</t>
  </si>
  <si>
    <t>marek.lavcak@tuke.sk; oto.hudec@tuke.sk; zofia.sincakova@tuke.sk</t>
  </si>
  <si>
    <t>Hudec, Oto/F-4898-2019</t>
  </si>
  <si>
    <t>Hudec, Oto/0000-0002-8877-8647</t>
  </si>
  <si>
    <t>Slovak Research and Development Agency [APVV-14-0512]</t>
  </si>
  <si>
    <t>The work was supported by the grant of the Slovak Research and Development Agency APVV-14-0512 Universities and economic development of regions, UNIREG.</t>
  </si>
  <si>
    <t>ONE NEW YORK PLAZA, SUITE 4600, NEW YORK, NY, UNITED STATES</t>
  </si>
  <si>
    <t>1868-7865</t>
  </si>
  <si>
    <t>1868-7873</t>
  </si>
  <si>
    <t>J KNOWL ECON</t>
  </si>
  <si>
    <t>J. Knowl. Econ.</t>
  </si>
  <si>
    <t>DEC</t>
  </si>
  <si>
    <t>10.1007/s13132-019-00598-0</t>
  </si>
  <si>
    <t>KH7QO</t>
  </si>
  <si>
    <t>WOS:000510844900023</t>
  </si>
  <si>
    <t>Gurková, E; Zeleníková, R; Friganovic, A; Uchmanowicz, I; Jarosová, D; Papastavrou, E; Ziaková, K</t>
  </si>
  <si>
    <t>Gurkova, E.; Zelenikova, R.; Friganovic, A.; Uchmanowicz, I.; Jarosova, D.; Papastavrou, E.; Ziakova, K.</t>
  </si>
  <si>
    <t>Hospital safety climate from nurses' perspective in four European countries</t>
  </si>
  <si>
    <t>INTERNATIONAL NURSING REVIEW</t>
  </si>
  <si>
    <t>Hospital Care; Nursing; Patient ' s Safety; Safety Climate; Unfinished Nursing Care</t>
  </si>
  <si>
    <t>NURSING-CARE; PATIENT OUTCOMES; CULTURE; PERCEPTIONS; VALIDATION; IMPACT</t>
  </si>
  <si>
    <t>Background Nursing shortages, the substitution of practical nurses for registered nurses, an ageing workforce, the decreasing number of nurse graduates and the increasing migration of young nurses are important factors associated with the hospital safety climate in Central European countries. Aims The aim of the study was to investigate nurses' perceptions of the safety climate in four selected central European countries (Croatia, the Czech Republic, Poland and Slovakia) and to determine the relationship between safety climate and unfinished nursing care. Methods A cross-sectional study was used. The sample consisted of 1353 European nurses from four countries. Instruments used were the Hospital Survey on Patient Safety Culture and the Perceived Implicit Rationing of Nursing Care. Data were analysed using descriptive statistics and multiple regression analyses. Results Significant differences were found between countries in all unit/hospital/outcome dimensions. 'Perceived Patient Safety' and 'Reporting of Incident Data' were associated with aspects of 'Organizational Learning' and 'Feedback and Communication about Error'. Higher prevalence of unfinished nursing care is associated with more negative perceptions of patient safety climate. Conclusions Cross-cultural comparisons allow us to examine differences and similarities in safety dimensions across countries. The areas with potential for initiating strategies for improvement in all four countries are 'Staffing', 'Non-punitive Response to Error' and 'Teamwork across Hospital Units'. Implications for nursing and health policy 'Feedback and Communicating about Error' and 'Organizational Learning - Continuous Improvement' were the main predictors of 'Overall Perception of Patient Safety' and 'Reporting of Incident Data'. Therefore, nurse managers should focus on how to empower nurses in these areas in order to foster a no-blame culture and effective reporting. In addition, it is important for policymakers to update nursing education standards in order to address patient safety.</t>
  </si>
  <si>
    <t>[Gurkova, E.] Palacky Univ Olomouc, Fac Hlth Sci, Olomouc, Czech Republic; [Zelenikova, R.; Jarosova, D.] Univ Ostrava, Dept Nursing &amp; Midwifery, Fac Med, Ostrava, Czech Republic; [Friganovic, A.] Univ Hosp Ctr Zagreb, Zagreb, Croatia; [Friganovic, A.] Univ Appl Hlth Sci, Zagreb, Croatia; [Uchmanowicz, I.] Wroclaw Med Univ, FESC5, Dept Clin Nursing, Fac Hlth Sci, Wroclaw, Poland; [Papastavrou, E.] Cyprus Univ Technol, Sch Hlth Sci, Dept Nursing, Limassol, Cyprus; [Ziakova, K.] Comenius Univ, Jessenius Fac Med Martin, Dept Nursing, Martin, Slovakia</t>
  </si>
  <si>
    <t>Palacky University Olomouc; University of Ostrava; University of Zagreb; Wroclaw Medical University; Cyprus University of Technology; Comenius University Bratislava</t>
  </si>
  <si>
    <t>Gurková, E (corresponding author), Palacky Univ Olomouc, Dept Nursing, Fac Hlth Sci, Hnevotinska 976-3, Olomouc 77515, Czech Republic.</t>
  </si>
  <si>
    <t>elena.gurkova@upol.cz</t>
  </si>
  <si>
    <t>Ziakova, Katarina/X-6514-2018; Friganovic, Adriano/AAM-3895-2020; Gurkova, Elena/E-7636-2015; Zeleníková, Renáta/AAF-3193-2019; Jarosova, Darja/D-7464-2014; Uchmanowicz, Izabella/AAD-2232-2021</t>
  </si>
  <si>
    <t>Friganovic, Adriano/0000-0002-9528-6464; Gurkova, Elena/0000-0002-5629-9414; Zeleníková, Renáta/0000-0003-1491-6696; Jarosova, Darja/0000-0002-3032-3076; Ziakova, Katarina/0000-0002-1408-3447; Uchmanowicz, Izabella/0000-0001-5452-0210</t>
  </si>
  <si>
    <t>COST (European Cooperation in Science and Technology) Rationing-Missed Nursing Care: An international and multidimensional problem [RANCARE CA15208, OC-2015-2-20085, INTER-COST LTC18018]</t>
  </si>
  <si>
    <t>COST (European Cooperation in Science and Technology) Rationing-Missed Nursing Care: An international and multidimensional problem</t>
  </si>
  <si>
    <t>This article is based upon work from COST Action RANCARE CA15208, supported by COST (European Cooperation in Science and Technology) OC-2015-2-20085 Rationing-Missed Nursing Care: An international and multidimensional problem and INTER-COST LTC18018 Nursing care rationing as related to nurses' perceptions of professional practice environment</t>
  </si>
  <si>
    <t>WILEY</t>
  </si>
  <si>
    <t>HOBOKEN</t>
  </si>
  <si>
    <t>111 RIVER ST, HOBOKEN 07030-5774, NJ USA</t>
  </si>
  <si>
    <t>0020-8132</t>
  </si>
  <si>
    <t>1466-7657</t>
  </si>
  <si>
    <t>INT NURS REV</t>
  </si>
  <si>
    <t>Int. Nurs. Rev.</t>
  </si>
  <si>
    <t>10.1111/inr.12561</t>
  </si>
  <si>
    <t>NOV 2019</t>
  </si>
  <si>
    <t>Nursing</t>
  </si>
  <si>
    <t>MA8LP</t>
  </si>
  <si>
    <t>WOS:000497282300001</t>
  </si>
  <si>
    <t>Kucharcikova, A; Miciak, M; Malichova, E; Durisova, M; Tokarcikova, E</t>
  </si>
  <si>
    <t>Kucharcikova, Alzbeta; Miciak, Martin; Malichova, Eva; Durisova, Maria; Tokarcikova, Emese</t>
  </si>
  <si>
    <t>The Motivation of Students at Universities as a Prerequisite of the Education's Sustainability within the Business Value Generation Context</t>
  </si>
  <si>
    <t>motivation; human capital investments; generation of business value; sustainability; universities</t>
  </si>
  <si>
    <t>HUMAN-RESOURCE MANAGEMENT; PORTUGUESE UNIVERSITIES; INNOVATION PROCESSES; INSTITUTIONS; EMPLOYEES; SUPPORT; TEACHERS; BURNOUT; SCHOOLS; QUALITY</t>
  </si>
  <si>
    <t>The aim of this article is to identify substantial factors affecting the motivation of universities' students to be actively engaged in the education process and define recommendations for the increase of this motivation. As a result, the sustainability of education at universities will be supported, contributing to the increase of the value of human capital of students and, subsequently, to the generation of value for the stakeholder groups in those enterprises where the graduates will be employed. The research hypothesis is focused on the presence of differences in students' motivation in relation to their gender, study program, and the year of study. To effectively achieve this aim, the analysis, comparison, and the synthesis of the theoretical background was performed, using available sources of secondary data found in the pieces of domestic and foreign professional literature. The pieces of knowledge obtained were supplemented and combined with pieces of information acquired from the questionnaire survey conducted, focusing on the motivation of students of informatics and management at a university in the Slovak Republic. As tools of statistical analysis, tests of independence suitable for nominal categorical data were applied. It was revealed that young people are motivated to study at a university, specifically at the Faculty of Management Science and Informatics, mainly by the prospect of better chances in the labor market, the possibility of getting a higher salary, and higher qualification. The motivation to study at a university in order to improve the opportunity of getting employed in the labor market was more frequently perceived by women. Despite the fact that the level of teaching is considered to be high by almost 50% of the students regardless of their gender, study program, or the year of study, their motivation also stems from their expectations related to their future jobs. The students of informatics expect to have a team of friendly colleagues, delightful and stimulating working conditions, and the opportunity to do meaningful work. Among the students of management, meaningful work was replaced by the opportunity for self-fulfillment. When focusing on other factors, the differences based on the gender, study program, or the year of study were not statistically significant. Based on these findings, specific measures for the faculty's management were proposed.</t>
  </si>
  <si>
    <t>[Kucharcikova, Alzbeta; Miciak, Martin; Malichova, Eva; Durisova, Maria; Tokarcikova, Emese] Univ Zilina, Dept Macro &amp; Microecon, Fac Management Sci &amp; Informat, Univ 8215-1, Zilina 01026, Slovakia</t>
  </si>
  <si>
    <t>Kucharcikova, A (corresponding author), Univ Zilina, Dept Macro &amp; Microecon, Fac Management Sci &amp; Informat, Univ 8215-1, Zilina 01026, Slovakia.</t>
  </si>
  <si>
    <t>Alzbeta.Kucharcikova@fri.uniza.sk; Martin.Miciak@fri.uniza.sk; Eva.Malichova@fri.uniza.sk; Maria.Durisova@fri.uniza.sk; Emese.Tokarcikova@fri.uniza.sk</t>
  </si>
  <si>
    <t>Ďurišová, Mária/A-2519-2015; Mičiak, Martin/AAF-6889-2021; Malichová, Eva/AAV-7505-2020; Mičiak, Martin/GRF-0044-2022; Malichová, Eva/M-7105-2016; Tokarčíková, Emese/A-2512-2015</t>
  </si>
  <si>
    <t>Ďurišová, Mária/0000-0003-3852-1111; Mičiak, Martin/0000-0002-8636-3560; Mičiak, Martin/0000-0002-8636-3560; Malichová, Eva/0000-0002-8220-5637; Tokarčíková, Emese/0000-0002-7115-3499; Malichova, Eva/0000-0001-8715-0447; Kucharcikova, Alzbeta/0000-0003-2501-6626</t>
  </si>
  <si>
    <t>Grant system of the University of Zilina; [APVV-16-0297]; [VEGA 1/0382/19]</t>
  </si>
  <si>
    <t>Grant system of the University of Zilina; ;</t>
  </si>
  <si>
    <t>This work was supported by project APVV-16-0297 Updating of anthropometric database of Slovak population, Grant system of the University of Zilina, project VEGA 1/0382/19 Building a sustainable relationship with stakeholders of enterprise through value creation using ICT.</t>
  </si>
  <si>
    <t>OCT 2</t>
  </si>
  <si>
    <t>10.3390/su11205577</t>
  </si>
  <si>
    <t>JP6US</t>
  </si>
  <si>
    <t>WOS:000498398900034</t>
  </si>
  <si>
    <t>Soos, I; Dizmatsek, I; Ling, J; Ojelabi, A; Simonek, J; Boros-Balint, I; Szabo, P; Szabo, A; Hamar, P</t>
  </si>
  <si>
    <t>Soos, Istvan; Dizmatsek, Ibolya; Ling, Jonathan; Ojelabi, Adedokun; Simonek, Jaromir; Boros-Balint, Iulianna; Szabo, Peter; Szabo, Attila; Hamar, Pal</t>
  </si>
  <si>
    <t>Perceived Autonomy Support and Motivation in Young People: A Comparative Investigation of Physical Education and Leisure-Time in Four Countries</t>
  </si>
  <si>
    <t>EUROPES JOURNAL OF PSYCHOLOGY</t>
  </si>
  <si>
    <t>perceived autonomy support; autonomous motivation; physical education; leisure-time physical activity; young people</t>
  </si>
  <si>
    <t>TRANS-CONTEXTUAL MODEL; SELF-DETERMINATION; PLANNED BEHAVIOR; INTENTIONS; EFFICACY; SCHOOL; PARTICIPATION; PREDICTION; CHILDREN; CULTURE</t>
  </si>
  <si>
    <t>Physical education focuses on the development of sports skills as well as fitness for health. In Central European countries there has been a shift in these focuses since the fall of Communism to follow internationally-recognised health-related physical activity recommendations, similar to Western European countries. In this study we investigated the extent to which motivation from school physical education transfers to leisure-time physical activity providing autonomy support by three social agents: school (physical education teachers), family and peers. Our study utilised the Aetological Approach (AA), Ecological Model (EM) and the Trans-Contextual Model (TCM) that consists of the Theory of Planned Behaviour (TPB) and the Self-Determination Theory (SDT) to explore how autonomous motivation is transferred between contexts (physical education, leisure-time and current behaviour). Nine-hundred and seventy-four students aged 11-18 (55% girls) participated in our study from four countries: Hungary, United Kingdom, Romania and Slovakia. A prospective research design was employed, and questionnaires were administered at three time points. Using 7-point Likert scales, attitude, usefulness, and affectiveness were measured. Furthermore, subjective norms and perceived behavioural control (PBC) were tested within TPB. Autonomous and controlling motivation were measured within SDT by administering the Behavioural Regulation in Exercise questionnaires (BREQ and BREQ-2). Finally, past physical activity, intention and current physical activity behaviours were tested. Results indicated that perceived autonomy support from family and friends predicted autonomous motivation towards leisure-time physical activity in all four countries. However, teachers' behaviour in some Eastern European countries did not predict this transfer. In general, in line with previous literature, boys reported more physical activity than girls. A strong influencing factor in the path model was that past behaviour predicted current behaviour, and according to that factor, boys reported being more active than girls.Boys also perceived more support from PE teachers than girls which was likely to have influenced their autonomous motivation in PE, which in turn transferred to leisure time. We discuss these results in the context of theories exploring the role of motivation and social environment on children's choices related to physical activity. In conclusion, we suggest providing more autonomy support, especially by schools, for the enhancement of autonomous motivation of young people to promote their leisure time physical activity.</t>
  </si>
  <si>
    <t>[Soos, Istvan] Univ Phys Educ, Dept Pedag &amp; Methodol, Budapest, Hungary; [Dizmatsek, Ibolya; Hamar, Pal] Univ Phys Educ, Budapest, Hungary; [Ling, Jonathan; Ojelabi, Adedokun] Univ Sunderland, Fac Hlth Sci &amp; Wellbeing, Chester Rd, Sunderland SR1 3SD, England; [Simonek, Jaromir] Constantine Philosopher Univ, Fac Educ, Dept Phys Educ &amp; Sport, Nitra, Slovakia; [Boros-Balint, Iulianna; Szabo, Peter] Babes Bolyai Univ, Cluj Napoca, Romania; [Szabo, Attila] Eotvos Lorand Univ, Budapest, Hungary</t>
  </si>
  <si>
    <t>University of Physical Education; University of Physical Education; University of Sunderland; Constantine the Philosopher University in Nitra; Babes Bolyai University from Cluj; Eotvos Lorand University</t>
  </si>
  <si>
    <t>Ling, J (corresponding author), Univ Sunderland, Fac Hlth Sci &amp; Wellbeing, Chester Rd, Sunderland SR1 3SD, England.</t>
  </si>
  <si>
    <t>jonathan.ling@sunderland.ac.uk</t>
  </si>
  <si>
    <t>Ling, Jonathan/AAY-4098-2020; Dr Szabo, Attila/H-8817-2017; Simonek, Jaromir/AAE-8844-2020</t>
  </si>
  <si>
    <t>Ling, Jonathan/0000-0003-2932-4474; Dr Szabo, Attila/0000-0003-2788-4304; Simonek, Jaromir/0000-0003-4242-4891; Ojelabi, Adedokun Oluwafemi/0000-0002-0041-4129; Iuliana, Boros-Balint/0000-0002-5717-412X</t>
  </si>
  <si>
    <t>PSYCHOPEN</t>
  </si>
  <si>
    <t>TRIER</t>
  </si>
  <si>
    <t>UNIVERSITAETSRING 15, TRIER, 54296, GERMANY</t>
  </si>
  <si>
    <t>1841-0413</t>
  </si>
  <si>
    <t>EUR J PSYCHOL</t>
  </si>
  <si>
    <t>Eur. J. Psychol.</t>
  </si>
  <si>
    <t>AUG</t>
  </si>
  <si>
    <t>10.5964/ejop.v15i3.1735</t>
  </si>
  <si>
    <t>JC4FF</t>
  </si>
  <si>
    <t>gold, Green Submitted, Green Published, Green Accepted</t>
  </si>
  <si>
    <t>WOS:000489232100007</t>
  </si>
  <si>
    <t>Blazek, M; Esson, J</t>
  </si>
  <si>
    <t>Blazek, Matej; Esson, James</t>
  </si>
  <si>
    <t>The absent presence: Children's place in narratives of human trafficking</t>
  </si>
  <si>
    <t>AREA</t>
  </si>
  <si>
    <t>agency; children; Eastern Europe; exploitation; human trafficking; narratives</t>
  </si>
  <si>
    <t>YOUNG-PEOPLE; MIGRATION; LABOR; EXPERIENCES; SINGAPORE; HEALTH; POLICY; YOUTH</t>
  </si>
  <si>
    <t>This paper uses in-depth qualitative data, obtained as part of research examining human trafficking from Slovakia to the United Kingdom, to explore the place of children in human trafficking processes. Rather than foregrounding cases of children as direct subjects of abuse, the paper focuses on instances where children are used to control, manipulate and exploit relatives embroiled in human trafficking. We study examples when children are moved across national borders and those when they remain in the home country, and show how in both accounts their (absent) presence constitutes a significant means for facilitating, maintaining and intensifying the exploitation of their adult relatives. Through doing so, the paper demonstrates how identifying the distinct spaces and moments within which children appear in narratives of exploitation has the potential to uncover nefarious practices occurring within the human trafficking process, as well as the indirect effects of human trafficking on family dynamics. The paper extends conceptual understandings of agency in human trafficking by illustrating how children are simultaneously subjects of exploitation and emplaced through complex channels within the exploitation of others.</t>
  </si>
  <si>
    <t>[Blazek, Matej] Newcastle Univ, Dept Geog, Newcastle Upon Tyne, Tyne &amp; Wear, England; [Esson, James] Loughborough Univ, Dept Geog, Loughborough, Leics, England</t>
  </si>
  <si>
    <t>Newcastle University - UK; Loughborough University</t>
  </si>
  <si>
    <t>Blazek, M (corresponding author), Newcastle Univ, Dept Geog, Newcastle Upon Tyne, Tyne &amp; Wear, England.</t>
  </si>
  <si>
    <t>matej.blazek@ncl.ac.uk</t>
  </si>
  <si>
    <t>Blazek, Matej/0000-0002-4629-4353; Esson, James/0000-0002-7076-5119</t>
  </si>
  <si>
    <t>Loughborough University</t>
  </si>
  <si>
    <t>0004-0894</t>
  </si>
  <si>
    <t>1475-4762</t>
  </si>
  <si>
    <t>Area</t>
  </si>
  <si>
    <t>10.1111/area.12473</t>
  </si>
  <si>
    <t>HX3CS</t>
  </si>
  <si>
    <t>Green Accepted</t>
  </si>
  <si>
    <t>WOS:000467269700016</t>
  </si>
  <si>
    <t>Arpás, R</t>
  </si>
  <si>
    <t>Arpas, Robert</t>
  </si>
  <si>
    <t>The Slovak Autonomist Youth against Czechoslovak Unity</t>
  </si>
  <si>
    <t>Czechoslovakia; Autonomism; Czechoslovakism; Nation; Youth</t>
  </si>
  <si>
    <t>The Czechoslovak Republic was constructed as the nation state of the Czechoslovak nation. This was expressed on the ideological level by promotion of the theory of so-called Czechoslovakism. In spite of its vague formulation, it contributed to the Slovaks not being recognized as a nation in the Czechoslovak Republic. This was opposed by the autonomist camp. which had the political aims of gaining recognition of the Slovaks as a nation and obtaining political autonomy for Slovakia. The failure of the autonomists to achieve their aims led to the radicalization of their movement in the 1930s. Activation of the younger generation significantly contributed to this. The statements of its representatives on the idea of Czechoslovak unity were substantially sharper. In contrast to the older generation, the autonomist youth already unambiguously declared that they did not regard Slovak autonomy as the final aim of their movement. They did not hesitate to cast doubt on the shared Czechoslovak statehood. Their absolute rejection of Czechoslovak unity, also on the level of Czechoslovak statehood can be considered the most significant difference in the generation gap among the autonomists in relation to the ideological conception of Czechoslovakism.</t>
  </si>
  <si>
    <t>[Arpas, Robert] Katedra Hist FF UKF Nitre, Hodzova 1, Nitra 94901, Slovakia</t>
  </si>
  <si>
    <t>Arpás, R (corresponding author), Katedra Hist FF UKF Nitre, Hodzova 1, Nitra 94901, Slovakia.</t>
  </si>
  <si>
    <t>rarpas@ukf.sk</t>
  </si>
  <si>
    <t>Arpáš, Róbert/X-6576-2019</t>
  </si>
  <si>
    <t>Arpáš, Róbert/0000-0002-8438-4632</t>
  </si>
  <si>
    <t>10.31577/histcaso.2019.67.1.7</t>
  </si>
  <si>
    <t>HN1GP</t>
  </si>
  <si>
    <t>WOS:000459935800007</t>
  </si>
  <si>
    <t>Çera, G; Belas, J; Rozsa, Z; Cepel, M</t>
  </si>
  <si>
    <t>Cera, Gentjan; Belas, Jaroslav; Rozsa, Zoltan; Cepel, Martin</t>
  </si>
  <si>
    <t>LINKING FIRM CHARACTERISTICS TO PERCEIVED IMPORTANT SOCIAL FACTORS FOR ENTREPRENEURIAL ACTIVITY</t>
  </si>
  <si>
    <t>ECONOMICS &amp; SOCIOLOGY</t>
  </si>
  <si>
    <t>entrepreneurship; SME; firm age; firm size; social factors; institutions; Central Europe</t>
  </si>
  <si>
    <t>CRITICAL SUCCESS FACTORS; ECONOMIC-GROWTH; FORMAL INSTITUTIONS; MEDIUM ENTERPRISES; SME GROWTH; ENVIRONMENT; BUSINESS; PRODUCTIVITY; CONSTRAINTS; PERCEPTION</t>
  </si>
  <si>
    <t>This study seeks to investigate the linkages between firm characteristics (firm age and size) and perceived important social factors for entrepreneurship. The research is administered on a firm-level data collection through a survey. The paper uses principal component analysis and non-parametric methods, including a post-hoc test to examine the above linkages within an original dataset of 641 small and medium-sized enterprises (SMEs) operating in Czech Republic and Slovakia. The results reveal that the perceived important social factors have a negative association with firm age and a positive one with firm size. Therefore, younger firms are more vulnerable to these factors as compared with their older counterparts. However, larger firms demonstrated perceived higher social factors, as compared with smaller ones. This research contributes to enriching literature by providing insights on the associations of firm characteristics and social factors for entrepreneurship in Central European context. Understanding factors which shape entrepreneurship within SME sector allows adjusting and designing policies aiming to boost entrepreneurship for certain groups of firms.</t>
  </si>
  <si>
    <t>[Cera, Gentjan; Belas, Jaroslav] Tomas Bata Univ Zlin, Zlin, Czech Republic; [Rozsa, Zoltan] Alexander Dubcek Univ, Trencin, Slovakia; [Cepel, Martin] Pan European Univ, Bratislava, Slovakia</t>
  </si>
  <si>
    <t>Tomas Bata University Zlin; Alexander Dubcek University Trencin; Pan-European University</t>
  </si>
  <si>
    <t>Çera, G (corresponding author), Tomas Bata Univ Zlin, Zlin, Czech Republic.</t>
  </si>
  <si>
    <t>cera@utb.cz; belas111@gmail.com; zoltan.rozsa@tnuni.sk; martin.cepel@paneurouni.com</t>
  </si>
  <si>
    <t>Rozsa, Zoltan/E-1043-2013; Belas, Jaroslav/AGS-6813-2022; Cepel, Martin/AAY-6375-2020; Rózsa, Zoltán/GZK-6056-2022; Çera, Gentjan/IYS-3092-2023</t>
  </si>
  <si>
    <t>Rozsa, Zoltan/0000-0002-5748-5702; Belas, Jaroslav/0000-0002-5900-997X; Çera, Gentjan/0000-0002-9324-181X</t>
  </si>
  <si>
    <t>Internal Grant Agency of Faculty of Management and Economics, Tomas Bata University [IGA/FaME/2019/002]</t>
  </si>
  <si>
    <t>Internal Grant Agency of Faculty of Management and Economics, Tomas Bata University</t>
  </si>
  <si>
    <t>This paper was supported by the Internal Grant Agency of Faculty of Management and Economics, Tomas Bata University, no. IGA/FaME/2019/002: The role of institutional environment in fostering entrepreneurship.</t>
  </si>
  <si>
    <t>CENTER SOCIOLOGICAL RESEARCH</t>
  </si>
  <si>
    <t>SZCZECIN</t>
  </si>
  <si>
    <t>BOLESLAWA SMIALEGO STR 22-27, SZCZECIN, 70-347, POLAND</t>
  </si>
  <si>
    <t>2071-789X</t>
  </si>
  <si>
    <t>2306-3459</t>
  </si>
  <si>
    <t>ECON SOCIOL</t>
  </si>
  <si>
    <t>Econ. Sociol.</t>
  </si>
  <si>
    <t>10.14254/2071-789X.2019/12-4/6</t>
  </si>
  <si>
    <t>KG7VX</t>
  </si>
  <si>
    <t>Green Submitted, gold</t>
  </si>
  <si>
    <t>WOS:000510157700007</t>
  </si>
  <si>
    <t>The origin, glory and fall of the new business nobility of the Habsburg Monarchy</t>
  </si>
  <si>
    <t>Habsburg Monarchy; 18th-19th centuries; New business nobility; Friesenhof-Oldenburg baronial family; Links with Russia and Slovak politics</t>
  </si>
  <si>
    <t>The study describes the origin, glory and fall of several important business families (Fries, Henickstein, Fricsenhof and others), who gained noble status in Vienna at the end of the 18th century and retained considerable social prestige and wealth in the early 19th century. However, their minimal political influence as new noblemen did not correspond to their enormous economic and great cultural importance. The strong founding generation was usually followed by stagnation and often gradual decline with members of later generations not having the necessary persistence and qualities. This development is shown in most detail in the case of the Friesenhof family, with Johann Michael (1739-1812) founding a tradition as the first baron. His son Adolf (1798-1853) still significantly applied himself in the field of business, but his younger brother Gustav (1807-1889) already settled at Brodzany in territory now belonging to Slovakia, where he devoted his attention to business on the local level rather than on that of the whole state. With a loyal attitude to the court and the monarch. strong links with Russia, the Slovak national emancipation movement and Germany, he became a representative of a unique type within the new aristocracy with very strong European connections. His children developed these tendencies further. All this made the Friesenhofs a very interesting and entirely atypical noble family, which only confirmed the variety of this social group.</t>
  </si>
  <si>
    <t>[Holec, Roman] SAV, Hist Ustav, POB 198,Klemensova 19, Bratislava 81499, Slovakia; [Holec, Roman] Univ Komenskeho Bratislave, Filozoficka Fak, POB 32,Gondova 2, Bratislava 81499, Slovakia</t>
  </si>
  <si>
    <t>Holec, R (corresponding author), SAV, Hist Ustav, POB 198,Klemensova 19, Bratislava 81499, Slovakia.;Holec, R (corresponding author), Univ Komenskeho Bratislave, Filozoficka Fak, POB 32,Gondova 2, Bratislava 81499, Slovakia.</t>
  </si>
  <si>
    <t>Holec, Roman/X-8567-2019</t>
  </si>
  <si>
    <t>Holec, Roman/0000-0003-4127-895X</t>
  </si>
  <si>
    <t>10.31577/histcaso.2019.67.4.2</t>
  </si>
  <si>
    <t>JZ5TR</t>
  </si>
  <si>
    <t>WOS:000505166100002</t>
  </si>
  <si>
    <t>Král, I</t>
  </si>
  <si>
    <t>Kral, Igor</t>
  </si>
  <si>
    <t>THE ELEMENT OF DIALOGUE PRESENT IN EVANGELIZATION - EVANGELIZATION OF YOUNG PEOPLE BY YOUNG PEOPLE; RESEARCH ON VIEWS OF THE CATHOLIC YOUTH ON EVANGELIZATION, THEIR PERSONAL EXPERIENCE AND ENGAGEMENT IN THE AREA OF EVANGELIZATION</t>
  </si>
  <si>
    <t>Evangelisation; Mission; Youth ministry; Spirituality; Formation</t>
  </si>
  <si>
    <t>MISSION; TRENDS</t>
  </si>
  <si>
    <t>Backround: The author, in this paper, draws attention to the importance of evangelisation. The author analyses the results of the questionnaire survey for active young Slovak Catholics. The aim of the quantitative research was to find out the practice of the faith in everyday life with the emphasis on their views on evangelisation, their personal experiences and involvement in the field of evangelism which makes this research unique. Results: The results brought forth some challenges for the community leaders to create opportunities for personal conversion, which should anticipate the evangelization efforts. It is not enough to emphasize the obligation to preach the Gospel, but also to explain why this is important. The conducted research has shown that there is an important need for mutual proximity, personal encounter, testimony of authentic life and need for belonging to the community, than attractive evangelistic events and the use of modern information technology. Conclusion: Evangelization, as it is understood as a form of dialogue and mutual exchange, appears to be an appropriate way of educating and leading young people to the fullness of life. Based on the respondent's answers, the article presents several application implications for the practice and implications for further research opportunities in the field of effective evangelisation of young people.</t>
  </si>
  <si>
    <t>[Kral, Igor] Trnava Univ, Fac Theol, Bratislava, Slovakia</t>
  </si>
  <si>
    <t>Král, I (corresponding author), Trnava Univ, Fac Theol, Bratislava, Slovakia.</t>
  </si>
  <si>
    <t>kral.igor@gmail.com</t>
  </si>
  <si>
    <t>JT4AF</t>
  </si>
  <si>
    <t>WOS:000500933200010</t>
  </si>
  <si>
    <t>Svábová, L; Durica, M; Kliestik, T</t>
  </si>
  <si>
    <t>Svabova, Lucia; Durica, Marek; Kliestik, Tomas</t>
  </si>
  <si>
    <t>Modelling the Costs of Unemployment for Young Graduates in Slovakia: A Counterfactual Approach</t>
  </si>
  <si>
    <t>POLITICKA EKONOMIE</t>
  </si>
  <si>
    <t>unemployment; young jobseekers; propensity score matching; active labour market policy; graduate practice</t>
  </si>
  <si>
    <t>LABOR-MARKET PROGRAMS; IMPACT</t>
  </si>
  <si>
    <t>The article deals with the modelling of the costs of unemployment of young jobseekers in Slovakia. This modelling used real data on young unemployed who participated in the intervention Contribution to the Graduate Practice, which is one of the measures of active labour market policy in Slovakia. The main objective of this study is to quantify the costs that have to be paid from the state budget of Slovakia for the unemployment of these young graduates. The analysis was performed using the counterfactual method of Propensity Score Matching, which was followed by a measurement of employability and sustainability of jobs after completing the intervention and the associated costs of the unemployment of the scheme participants and individuals in the control group during the intervention impact period. The results of this modelling indicate that although young graduates in the intervention are not able to repay the aid to the state budget on average, their participation in the intervention spared the state budget on average from almost 20% to 70% of the money spent on each unemployed individual. These results are important for policy-makers to set optimal terms of the intervention and the amount of grants provided so as to have the greatest impact on lowering the costs of unemployment of young graduates.</t>
  </si>
  <si>
    <t>[Svabova, Lucia; Durica, Marek; Kliestik, Tomas] Zilinska Univ Ziline, Fak Prevadzky &amp; Ekonomiky Dopravy &amp; Spojov, Zilina, Slovakia</t>
  </si>
  <si>
    <t>Svábová, L (corresponding author), Zilinska Univ Ziline, Fak Prevadzky &amp; Ekonomiky Dopravy &amp; Spojov, Zilina, Slovakia.</t>
  </si>
  <si>
    <t>lucia.svabova@fpedas.uniza.sk; marek.durica@fpedas.uniza.sk; tomas.kliestik@fpedas.uniza.sk</t>
  </si>
  <si>
    <t>Svabova, Lucia/P-7174-2015; Kliestik, Tomas/O-8070-2015; Durica, Marek/P-7170-2015</t>
  </si>
  <si>
    <t>Svabova, Lucia/0000-0002-4722-4103; Kliestik, Tomas/0000-0002-3815-5409; Durica, Marek/0000-0002-2118-166X</t>
  </si>
  <si>
    <t>VYSOKA SKOLA EKONOMICKA</t>
  </si>
  <si>
    <t>PRAGUE</t>
  </si>
  <si>
    <t>NAM W CHURCHILLA 4, PRAGUE 13067, CZECH REPUBLIC</t>
  </si>
  <si>
    <t>0032-3233</t>
  </si>
  <si>
    <t>POLIT EKON</t>
  </si>
  <si>
    <t>Polit. Ekon.</t>
  </si>
  <si>
    <t>10.18267/j.polek.1248</t>
  </si>
  <si>
    <t>Economics; Political Science</t>
  </si>
  <si>
    <t>Business &amp; Economics; Government &amp; Law</t>
  </si>
  <si>
    <t>JK6FX</t>
  </si>
  <si>
    <t>WOS:000494938100007</t>
  </si>
  <si>
    <t>Kádeková, Z; Holiencinová, M</t>
  </si>
  <si>
    <t>Kadekova, Zdenka; Holiencinova, Maria</t>
  </si>
  <si>
    <t>INFLUENCER MARKETING AS A MODERN PHENOMENON CREATING A NEW FRONTIER OF VIRTUAL OPPORTUNITIES</t>
  </si>
  <si>
    <t>COMMUNICATION TODAY</t>
  </si>
  <si>
    <t>brand; consumer behaviour; influencer marketing; marketing communication; WOM marketing</t>
  </si>
  <si>
    <t>Social media influencers are winning over the Internet with their outstanding work and presence. Their opinions have a powerful impact on people, especially on young generation. We can mark them as a modern phenomenon that has seen a huge increase in cooperation with marketing agencies over recent years. More and more people are following such influencers so that they do not miss out on their content. Brands flock to such influencers for mentions, reviews and recommendations. Even though influencer marketing is a relatively new strategy, it continues to be a viable solution for marketers who are willing to think outside the box while building relationships with their target market. The aim of the study is to offer a comprehensive reflection on influencer marketing opportunities and determine the impact of influencers on consumer behaviour of Generations Y and Z. We wanted to find out whether influencers, who promote products, can attract potential customers and encourage them for purchase, as well as find differences between the given consumer generations. In order to meet the objectives of the study, own research was conducted (459 respondents from the Slovak Republic belonging to Generations Y and Z were involved in the inquiry). The research findings confirm that there are significant differences between the above-mentioned consumer generations in the area of impact of influencers on consumer behaviour, which leads to different marketing opportunities. For statistical processing of the results, we used the Kruskal-Wallis Test, Kolmogorov-Smirnov Test, Fisher's Exact Test and Dunn's Test of Contrasts.</t>
  </si>
  <si>
    <t>[Kadekova, Zdenka; Holiencinova, Maria] Slovak Univ Agr, Fac Econ &amp; Management, Trieda A Hlinku 2, Nitra 94976, Slovakia</t>
  </si>
  <si>
    <t>Slovak University of Agriculture Nitra</t>
  </si>
  <si>
    <t>Kádeková, Z (corresponding author), Slovak Univ Agr, Fac Econ &amp; Management, Trieda A Hlinku 2, Nitra 94976, Slovakia.</t>
  </si>
  <si>
    <t>zdenka_kadekova@yahoo.com; maria.holiencinova@gmail.com</t>
  </si>
  <si>
    <t>Kádeková, Zdenka/AAH-6817-2021; Holotová, Mária/ABH-9778-2020; Holienčinová, Maria/G-4854-2019</t>
  </si>
  <si>
    <t>Kádeková, Zdenka/0000-0003-2814-5239; Holotová, Mária/0000-0002-2350-1284; Holienčinová, Maria/0000-0002-2350-1284</t>
  </si>
  <si>
    <t>Grant Agency of the Ministry of Education of the Slovak Republic; Slovak Academy of Sciences (VEGA) [1/0502/17]</t>
  </si>
  <si>
    <t>Grant Agency of the Ministry of Education of the Slovak Republic; Slovak Academy of Sciences (VEGA)(Vedecka grantova agentura MSVVaS SR a SAV (VEGA))</t>
  </si>
  <si>
    <t>The study was elaborated within the research project supported by the Grant Agency of the Ministry of Education of the Slovak Republic and the Slovak Academy of Sciences (VEGA) No. 1/0502/17 titled Consumer Personality and Its Impact on Emotional Behaviour and Decision-Making.</t>
  </si>
  <si>
    <t>UNIV SS CYRIL &amp; METHODIUS TRNAVA, FAC MASS MEDIA COMMUNICATION</t>
  </si>
  <si>
    <t>TRNAVA</t>
  </si>
  <si>
    <t>NAMESTIE JOZEFA HERDU 2, TRNAVA, 91701, SLOVAKIA</t>
  </si>
  <si>
    <t>1338-130X</t>
  </si>
  <si>
    <t>COMMUN TODAY</t>
  </si>
  <si>
    <t>Commun. Today</t>
  </si>
  <si>
    <t>NOV</t>
  </si>
  <si>
    <t>Communication</t>
  </si>
  <si>
    <t>GY9WK</t>
  </si>
  <si>
    <t>WOS:000449002800005</t>
  </si>
  <si>
    <t>Soltesova, V</t>
  </si>
  <si>
    <t>Soltesova, Viktoria</t>
  </si>
  <si>
    <t>The Pentecostal Church in Slovakia and the Common Witness of Evangelical Churches in the Spirit of Partnership and Cooperation</t>
  </si>
  <si>
    <t>INTERNATIONAL REVIEW OF MISSION</t>
  </si>
  <si>
    <t>Pentecostal; Apostolic Church; Slovakia; evangelical; ecumenical; cooperation</t>
  </si>
  <si>
    <t>TOGETHER-TOWARDS-LIFE</t>
  </si>
  <si>
    <t>This study aims to describe the Pentecostal Church in Slovakia in the scope of current ecumenical cooperation and dialogue. The Apostolic Church is a member of the Union of Evangelical Churches in Slovakia, which established the Department of Theology and Christian Education (DETM) at the University of Matej Bel. Since 1994, individual churches have continued together in ecumenical cooperation in the education of their young spiritual workers. The curriculum includes academic interpretation and missiological reflection on selected parts of mission. It offers the practical efforts of the teachers and students, especially from the viewpoint of the churches' common witness in diversity. The curriculum of the study programme for theologians interprets the two mission documents Together towards Life (TTL) and The Cape Town Commitment (CTC) from a Slovakian evangelical theological view and applies it practically in context. This paper introduces DETM's educational programme in mission and ecumenism and examines how it embodies the values and concepts of those two mission documents through its activities. Special interest is focused on the topic of the practice of common witness in a spirit of partnership and cooperation.</t>
  </si>
  <si>
    <t>[Soltesova, Viktoria] Matej Bel Univ, Dept Theol &amp; Christian Educ, Banska Bystrica, Slovakia; [Soltesova, Viktoria] Board Wycliffe Slovakia, Banska Bystrica, Slovakia</t>
  </si>
  <si>
    <t>Soltesova, V (corresponding author), Matej Bel Univ, Dept Theol &amp; Christian Educ, Banska Bystrica, Slovakia.;Soltesova, V (corresponding author), Board Wycliffe Slovakia, Banska Bystrica, Slovakia.</t>
  </si>
  <si>
    <t>vikisoltesova@gmail.com</t>
  </si>
  <si>
    <t>Soltesova, Viktoria/AAH-4218-2020</t>
  </si>
  <si>
    <t>Soltesova, Viktoria/0000-0002-6429-7101</t>
  </si>
  <si>
    <t>0020-8582</t>
  </si>
  <si>
    <t>1758-6631</t>
  </si>
  <si>
    <t>INT REV MISSION</t>
  </si>
  <si>
    <t>Int. Rev. Mission</t>
  </si>
  <si>
    <t>10.1111/irom.12216</t>
  </si>
  <si>
    <t>GM3WE</t>
  </si>
  <si>
    <t>WOS:000438041300013</t>
  </si>
  <si>
    <t>Benesová, D; Kubicková, V; Michálková, A; Krogláková, M</t>
  </si>
  <si>
    <t>Benesova, Dana; Kubickova, Viera; Michalkova, Anna; Kroglakova, Monika</t>
  </si>
  <si>
    <t>INNOVATION ACTIVITIES OF GAZELLES IN BUSINESS SERVICES AS A FACTOR OF SUSTAINABLE GROWTH IN THE SLOVAK REPUBLIC</t>
  </si>
  <si>
    <t>ENTREPRENEURSHIP AND SUSTAINABILITY ISSUES</t>
  </si>
  <si>
    <t>innovation; gazelles; fast-growing companies; business services; knowledge-intensive services; performances; sustainable growth</t>
  </si>
  <si>
    <t>ABSORPTIVE-CAPACITY; KNOWLEDGE; DETERMINANTS; FIRMS</t>
  </si>
  <si>
    <t>Gazelles create greater share of new jobs in comparison with other businesses operating on the market. These are young businesses of various sizes, but mainly small businesses. They generate a high rate of growth of production within a short time, which is based on the use of innovation, they are also the bearers of innovation. They are characterized by effective use of creativity and human resource capacities. They may be found in all sectors of economy, but to the greatest extent in the services sector and within that sector mainly in business services characterized by high knowledge intensity, high dynamics and continuous growth in employment. Gazelles of business services in the Slovak Republic intensively use all types of innovation. Management ability to optimize innovative processes according to needs of the enterprise seems to be of importance. Human resources and performance is considered to be the most important area of innovation influence. With its innovative activity they act as the accelerator of economy and changes in the thinking and culture of both enterprises, as well as the whole company toward sustainable growth.</t>
  </si>
  <si>
    <t>[Benesova, Dana; Kubickova, Viera; Michalkova, Anna; Kroglakova, Monika] Univ Econ Bratislava, Fac Commerce, Dept Serv &amp; Tourism, Dolnozemska Cesta 1, Bratislava, Slovakia</t>
  </si>
  <si>
    <t>Benesová, D (corresponding author), Univ Econ Bratislava, Fac Commerce, Dept Serv &amp; Tourism, Dolnozemska Cesta 1, Bratislava, Slovakia.</t>
  </si>
  <si>
    <t>dana.benesova@euba.sk; viera.kubickova@euba.sk; anna.michalkova@euba.sk; monika.kroslakova@euba.sk</t>
  </si>
  <si>
    <t>Michálková, Anna/AAW-8660-2021; Naďová Krošláková, Monika/AAC-1319-2021</t>
  </si>
  <si>
    <t>Naďová Krošláková, Monika/0000-0003-0518-9538; Michalkova, Anna/0000-0002-9084-4930; Benesova, Dana/0000-0002-9336-7447</t>
  </si>
  <si>
    <t>Grant project of the Ministry of Education, Science, Research and Sport of the Slovak Republic [KEGA 027EU-4/2016]</t>
  </si>
  <si>
    <t>Grant project of the Ministry of Education, Science, Research and Sport of the Slovak Republic</t>
  </si>
  <si>
    <t>Grant project of the Ministry of Education, Science, Research and Sport of the Slovak Republic KEGA 027EU-4/2016 Textbook Business Fundamentals. Project period: 2016-2017.</t>
  </si>
  <si>
    <t>ENTERPRENEURSHIP &amp; SUSTAINABILITY CENTER</t>
  </si>
  <si>
    <t>VILNUS</t>
  </si>
  <si>
    <t>M K CIURLIONIO STR 86A, VILNUS, 03100, LITHUANIA</t>
  </si>
  <si>
    <t>2345-0282</t>
  </si>
  <si>
    <t>ENTREP SUSTAIN ISS</t>
  </si>
  <si>
    <t>Entrepreneurship. Sustain.</t>
  </si>
  <si>
    <t>10.9770/jesi.2018.5.3(3)</t>
  </si>
  <si>
    <t>GD1SQ</t>
  </si>
  <si>
    <t>Green Published, gold, Green Submitted</t>
  </si>
  <si>
    <t>WOS:000430282000003</t>
  </si>
  <si>
    <t>Bacová, V; Kostovicová, L</t>
  </si>
  <si>
    <t>Bacova, Viera; Kostovicova, Lenka</t>
  </si>
  <si>
    <t>Too Far Away to Care about? Predicting Psychological Preparedness for Retirement Financial Planning among Young Employed Adults</t>
  </si>
  <si>
    <t>EKONOMICKY CASOPIS</t>
  </si>
  <si>
    <t>financial retirement planning; financial retirement beliefs; financial literacy; saving; young adults</t>
  </si>
  <si>
    <t>LITERACY</t>
  </si>
  <si>
    <t>Knowing which factors underlie beliefs concerning financial planning for retirement (FPR) among young adults is essential for designing interventions to support their actual FPR. Therefore, we examined predictors of FPR-related beliefs and current retirement savings in a sample of 502 employed Slovak adults aged 20 to 35 years. Actual savings and all dimensions of psychological preparedness for FPR were positively predicted by retirement financial literacy and self-rated financial literacy. Moreover, we found that perceived FPR emotional load decreases with education, and perceived FPR task complexity diminishes with age. Further, increasing income was predictive of a higher subjective FPR competence and a perception of FPR as less stressful. Finally, professional experience in the financial domain was linked to a higher self-assessed capability in terms of FPR, but also with a lower personal FPR engagement. Our findings stress the need for effective communication of information about FPR's relevance to young people.</t>
  </si>
  <si>
    <t>[Bacova, Viera; Kostovicova, Lenka] Slovak Acad Sci, Inst Expt Psychol, Ctr Social &amp; Psychol Sci, Dubravska Cesta 9, Bratislava 84104, Slovakia</t>
  </si>
  <si>
    <t>Bacová, V (corresponding author), Slovak Acad Sci, Inst Expt Psychol, Ctr Social &amp; Psychol Sci, Dubravska Cesta 9, Bratislava 84104, Slovakia.</t>
  </si>
  <si>
    <t>viera.bacova@savba.sk; lenka.kostovicova@savba.sk</t>
  </si>
  <si>
    <t>Bacova, Viera/0000-0002-3661-208X</t>
  </si>
  <si>
    <t>Slovak Ministry of Education Science, Research and Sport of the Slovak Republic [VEGA 2/0118/17]</t>
  </si>
  <si>
    <t>Slovak Ministry of Education Science, Research and Sport of the Slovak Republic</t>
  </si>
  <si>
    <t>This research was supported by a grant from Slovak Ministry of Education Science, Research and Sport of the Slovak Republic VEGA 2/0118/17 Risk assessment in decision making of individuals on the personal and company/business finances and business opportunities.</t>
  </si>
  <si>
    <t>INST ECONOMICS RESEARCH SAS &amp; INST FORECASTING CSPS SAS</t>
  </si>
  <si>
    <t>SANCOVA 56, BRATISLAVA, SLOVAKIA</t>
  </si>
  <si>
    <t>0013-3035</t>
  </si>
  <si>
    <t>EKON CAS</t>
  </si>
  <si>
    <t>Ekon. Cas.</t>
  </si>
  <si>
    <t>FX9IZ</t>
  </si>
  <si>
    <t>WOS:000426413200003</t>
  </si>
  <si>
    <t>Luptáková, E; Mihál, I</t>
  </si>
  <si>
    <t>Luptakova, Eva; Mihal, Ivan</t>
  </si>
  <si>
    <t>ECTOMYCORRHIZAL MACROMYCETES IN MONOCULTURE SPRUCE STANDS OF DIFFERENT AGE ON FORMER AGRICULTURAL LAND BASED ON 2016 DATA</t>
  </si>
  <si>
    <t>REPORTS OF FORESTRY RESEARCH-ZPRAVY LESNICKEHO VYZKUMU</t>
  </si>
  <si>
    <t>ectomycorrhizal macromycetes; common spruce; Picea abies (L.) H. Karst; monocultures; former agricultural land; species richness; sporocarp abundance</t>
  </si>
  <si>
    <t>FOREST; IMPACT; FUNGI; SPOROCARPS</t>
  </si>
  <si>
    <t>The relationship between the dynamics of species richness and the abundance of ectomycorrhizal macromycetes (ECM) in relation to the different age of spruce monocultures planted on former agricultural soils is presented. Altogether, 37 species were found, at least in the 21-year-old stands (19 species) and the most in the 51-year-old stands (25). The most abundant species were Hygrophorus pustulatus (340 sporocarps), Russula aeruginea (261), Clitopilus prunulus (186), Paxillus involutus (155), Ramaria eumorpha (145), Laccaria bicolor (111). The interdependence between species richness and abundance was found in different aged stands. The greatest variability of values for species richness was found in the 31-year-old stand (32.77%) and the smallest value in the 51-year-old stand (4.33%). The highest variability in abundance values was found in the 21-year-old stand (100.11%) and the lowest in the 31-year-old stand (50.16%). The dependence of species richness and abundance on the age of the stands was significant only when comparing the abundance of the sporocarps in the 31-year-old stand with the 51-year-old stand, which means that the species richness and abundance of the ECM macromycetes sporocarps grow with the age of the stands. Ectomycorrhizal macromycetes (ECM) have a great importance in forest ecosystems, especially as symbionts of forest trees. It is generally known that the symbiotic relationship between ECM fungi and woods has positive effects on the health status of woody plants, the biochemical activity of woody plants and the overall stability of forests. The main objective of our research is to evaluate the process of colonization and spreading of mycoflora (especially symbiotic) in spruce monocultures, from the youngest to the oldest forests, which were planted on former agricultural land, where the presence of ectomycorrhizae was previously not anticipated. The aim of this paper is to describe the significance of symbiotic mycoflora for the ecosystem of monocultural spruces of different ages. The community of ECM macromycetes was investigated in 2016 in spruce monocultures planted on former agricultural land at the locality Vrchdobra hill (Central Slovakia, the Veporske vrchy Mts) on mycological permanent research plots PRPs (Al, A2, A3: three plots in 21-yearold stands, Bl, B2, B3: plots in 31-year-old stands and Cl, C2, C3: plots in 51-year-old stands, Tab. 1). The forest stands in the locality Vrchdobro hill were established in the last decades of the 20th century on the former agricultural land, which was delimited by a government order from the 1960s into a forest soil fund. Altogether, 37 ECM species were recorded, at least in the 21-year-old stand (19 species) and the most in the 51-year-old stands (25). The most abundant species were Hygrophorus pustulatus (340 sporocarps), Russula aeruginea (261), Clitopilus prunulus (186), Paxillus involutus (155), Ramaria eumorpha (145), Laccaria bicolor (111). The most frequent occurrence were Hygrophorus pustulatus (340 sporocarps), Russula aeruginea (261), Clitopilus prunulus (186), Paxillus involutus (155), Ramaria eumorpha (145), Laccaria bicolor (111). The highest values of the abundance of the sporocarps (812 ones) were found on PRP C (Tab. 2). The species such as Hygrophorus pustulatus (PRP Cl), Ramaria eumorpha (PRPs A3 and B3), and Clitopilus prunulus (A3 and B3) have the greatest impact on the diversity of the species composition and the abundance values of the ECM community (Fig. 1). The interdependence between species richness and abundance of ECM fungi was found in different aged stands. The greatest variability of values for species richness was found in the 31-year-old stand (32.77%) and the smallest value in the 51-year-old stand (4.33%). The highest variability in abundance values was found in the 21-year-old stand (100.11%) and the lowest in the 31-year-old stand (50.16%, Tab. 3). The dependence of species richness and abundance on the age of the stands was significant only when comparing the abundance of the sporocarps in the 31-year-old stand (PRPs B1 - B3) with the 51-year-old stand (PRPs C1 - C3), which means that the species richness and abundance of the ECM macromycetes sporocarps grow with the age of the stands (Tab. 4). The highest value as well as the smallest value of the species diversity was recorded in the oldest forest stands (C2 = 2.14, C1 = 1.39). The highest species constancy was found in the moderately aged forest stand on PRP B1 = 0.89 and the lowest also in the moderately aged PRP B3 = 0.55 (Tab. 6). The highest value of average mycorrhizal percentage was found in moderately aged stands (PRP B = 35.9%) and the smallest value in the oldest forest stands (PRP C = 32.26%), which means that the values of mycorrhizal percentage is lower in the oldest forest stands (Tab. 7). The ECM macromycetes find favorable conditions in the younger aged forests where their species diversity is higher, because the younger aged spruce stands still have a strong mycorrhizal potential for the occurrence of the amount of ECM macromycetes.</t>
  </si>
  <si>
    <t>[Luptakova, Eva] Tech Univ Zvolene, Fak Ekol &amp; Environm Stiky, TG Masaryka 24, Zvolen 96053, Slovakia; [Luptakova, Eva; Mihal, Ivan] Ustav Ekol Lesa SAV, Sturova 2, Zvolen 96053, Slovakia</t>
  </si>
  <si>
    <t>Technical University Zvolen; Slovak Academy of Sciences</t>
  </si>
  <si>
    <t>Mihál, I (corresponding author), Ustav Ekol Lesa SAV, Sturova 2, Zvolen 96053, Slovakia.</t>
  </si>
  <si>
    <t>mihal@ife.sk</t>
  </si>
  <si>
    <t>FORESTRY &amp; GAME MANAGEMENT RESEARCH INST</t>
  </si>
  <si>
    <t>JILOVISTE</t>
  </si>
  <si>
    <t>STRNADY 136, JILOVISTE, 25202, CZECH REPUBLIC</t>
  </si>
  <si>
    <t>0322-9688</t>
  </si>
  <si>
    <t>1805-9872</t>
  </si>
  <si>
    <t>REP FOR RES</t>
  </si>
  <si>
    <t>Rep. For. Res.</t>
  </si>
  <si>
    <t>Forestry</t>
  </si>
  <si>
    <t>GZ9AT</t>
  </si>
  <si>
    <t>WOS:000449789300005</t>
  </si>
  <si>
    <t>Umemura, T</t>
  </si>
  <si>
    <t>Umemura, Tomo</t>
  </si>
  <si>
    <t>ATTITUDES TOWARD INGROUPS VERSUS OUTGROUPS AS UNIQUE DISTINCTIONS BETWEEN POLITICAL TRUST AND GENERALIZED SOCIAL TRUST: A STUDY OF ETHNICALLY DIVERSE YOUTH IN THE CZECH REPUBLIC</t>
  </si>
  <si>
    <t>CESKOSLOVENSKA PSYCHOLOGIE</t>
  </si>
  <si>
    <t>ethnic minority; generalized social trust; political psychology; political trust; social capital</t>
  </si>
  <si>
    <t>VALIDATION; MISTRUST</t>
  </si>
  <si>
    <t>Objectives. Although numerous studies have examined similarities between political trust and generalized social trust, their differences are unclear. The purpose of this study is to understand unique characteristics of these two forms of trust. Participants and setting. The sample consists of ethnically diverse youth in the Czech Republic, Czechs (n=834), Slovaks (n=82), Ukrainians (n=170), and Roma (n=206), aged from 15 to 28 years (M=21.11; SD=3.50). Participants responded to questionnaires. Hypotheses. Generalized social trust will be more uniquely related to attitudes toward out-group benefits, whereas political trust will be more uniquely related to attitudes toward ingroup benefits. Statistical analysis and results. To examine these hypotheses, a series of regression analyses were employed. Specifically, this study revealed that regardless of ethnic groups and sociodemo-graphic characteristics, generalized social trust (not political trust) was positively related to volunteer participation, which benefits outgroups. Political trust (not generalized social trust) was associated with political behaviors (election turnouts and following the politics in the media) which are evaluated based on ingroup benefits. This study further demonstrated that excluded ethnic minority's (i.e., Roma in this study) political trust and majority people's (i.e., Czechs in this study) generalized social trust were uniquely related to their attitudes towards minority groups (higher support for affirmative action and higher negative emotions towards ethnic discrimination). Study limitations. Limitations of this study are its focus on young people (not older people), the use of a sample which is not representative to the population, and dependence on self-report methods.</t>
  </si>
  <si>
    <t>[Umemura, Tomo] Hiroshima Univ, Grad Sch Educ, Dept Psychol, Hiroshima, Japan; [Umemura, Tomo] Masaryk Univ, Inst Res Children Youth &amp; Families, Brno, Czech Republic</t>
  </si>
  <si>
    <t>Hiroshima University; Masaryk University Brno</t>
  </si>
  <si>
    <t>Umemura, T (corresponding author), Hiroshima Univ, Grad Sch Educ, 1-1-1 Kagamiyama, Higashihiroshima 7398524, Japan.</t>
  </si>
  <si>
    <t>umemura@hiroshima-u.ac.jp</t>
  </si>
  <si>
    <t>Umemura, Tomotaka/U-6956-2017; Umemura, Tomotaka/AAH-2428-2019</t>
  </si>
  <si>
    <t>Umemura, Tomotaka/0000-0002-1620-6930</t>
  </si>
  <si>
    <t>Grant Agency of the Czech Republic [GA 14-20582S]</t>
  </si>
  <si>
    <t>Grant Agency of the Czech Republic(Grant Agency of the Czech RepublicNorwegian Agency for Development Cooperation - NORAD)</t>
  </si>
  <si>
    <t>The paper was completed as a part of the research project Psychological aspects of civic participation of adolescents, which is supported by the Grant Agency of the Czech Republic (GA 14-20582S).</t>
  </si>
  <si>
    <t>ACADEMIA</t>
  </si>
  <si>
    <t>PRAGUE 1</t>
  </si>
  <si>
    <t>PUBL HOUSE CZECH ACAD SCI VODICKOVA 40, PRAGUE 1 112 29, CZECH REPUBLIC</t>
  </si>
  <si>
    <t>0009-062X</t>
  </si>
  <si>
    <t>1804-6436</t>
  </si>
  <si>
    <t>CESK PSYCHOL</t>
  </si>
  <si>
    <t>Cesk. Psychol.</t>
  </si>
  <si>
    <t>FT6QH</t>
  </si>
  <si>
    <t>WOS:000423278200002</t>
  </si>
  <si>
    <t>Iwacewicz-Orlowska, A</t>
  </si>
  <si>
    <t>Iwacewicz-Orlowska, Anna</t>
  </si>
  <si>
    <t>Diversity of poverty in the chosen European Union countries within the period 2006-2014</t>
  </si>
  <si>
    <t>ZBORNIK RADOVA EKONOMSKOG FAKULTETA U RIJECI-PROCEEDINGS OF RIJEKA FACULTY OF ECONOMICS</t>
  </si>
  <si>
    <t>at-risk-of-poverty rate; Gini coefficient; inequality; poverty</t>
  </si>
  <si>
    <t>INEQUALITY</t>
  </si>
  <si>
    <t>The main purpose of the study is to analyse the poverty level changes in the chosen European Union countries in years 2006-2014. The poverty and inequality issue gained a global dimension. Income inequality in most countries is significantly higher than thirty years ago. Analysis was based on the statistical data source The European Union Statistics on Income and Living Conditions (EU-SILC) for four countries: the Czech Republic, Hungary, Poland and Slovakia and the method of the data analysis has been used. The Gini coefficient and a people at-risk-of poverty or social exclusion indexes were used for this analysis. Differences in the level of poverty depends on the following determinants: the age, the territorial location, the size of the town and the most frequent activity status. Results of research shows that main groups exposed to the poverty in the chosen EU countries are above all unemployed persons and their families, young persons, children and inhabitants of towns, suburbs and rural areas. Inhabitants from outlying districts, far from the capital city of the country are threatened with the higher level of poverty in each analysed country. The results of the research prove that the poverty at different levels afflict different social groups.</t>
  </si>
  <si>
    <t>[Iwacewicz-Orlowska, Anna] Univ Finance &amp; Management Bialystok, Ul Ciepla 40, PL-15472 Bialystok, Poland</t>
  </si>
  <si>
    <t>Iwacewicz-Orlowska, A (corresponding author), Univ Finance &amp; Management Bialystok, Ul Ciepla 40, PL-15472 Bialystok, Poland.</t>
  </si>
  <si>
    <t>anna.orlowska@wsfiz.edu.pl</t>
  </si>
  <si>
    <t>European Commission [312691]</t>
  </si>
  <si>
    <t>European Commission(European Union (EU)European Commission Joint Research Centre)</t>
  </si>
  <si>
    <t>The research leading to these results has received support under the European Commission's 7th Framework Programme (FP7/2013-2017) under grant agreement no312691, InGRID-Inclusive Growth Research Infrastructure Diffusion. This work is supported by statutory research for University of Finance and Management in Bialystok, Economic Department.</t>
  </si>
  <si>
    <t>UNIV RIJEKA, FAC ECOMOMICS</t>
  </si>
  <si>
    <t>RIJEKA</t>
  </si>
  <si>
    <t>IVANA FILIPOVICA 4, RIJEKA, 51000, CROATIA</t>
  </si>
  <si>
    <t>1331-8004</t>
  </si>
  <si>
    <t>ZB RAD EKON FAK RIJE</t>
  </si>
  <si>
    <t>Zb. Rad. Ekon. Fak. Rijeci</t>
  </si>
  <si>
    <t>FAL</t>
  </si>
  <si>
    <t>10.18045/zbefri.2016.2.481</t>
  </si>
  <si>
    <t>EK1WU</t>
  </si>
  <si>
    <t>gold, Green Submitted, Green Published</t>
  </si>
  <si>
    <t>WOS:000393717500008</t>
  </si>
  <si>
    <t>Spaková, M</t>
  </si>
  <si>
    <t>Spakova, Miroslava</t>
  </si>
  <si>
    <t>The Institute Stefania and the Activity of the Sisters of Mary Ward in Pregov in 1882-1918</t>
  </si>
  <si>
    <t>Czech</t>
  </si>
  <si>
    <t>Lower Secondary School; the Sisters of Mary Ward; Religious Education; Senior Girls School</t>
  </si>
  <si>
    <t>The positive impact of secularization lies in the restoration of those religious orders and congregations which were responsible for the education of youth in the 19th century. These orders founded schools for young girls who were educated in manners, Christian doctrine prepared for their role as mothers. In Pregov, part of former Hungary, at present a city in Slovakia, the sisters of Mary Ward established a finishing school. The study captures the internal development of the school from its beginning to the point of the establishment of the first Czechoslovak Republic. More types of schools were located within the institute which shaped the overall character of the entire institution. This article is focused on lower secondary schools and senior girls schools.</t>
  </si>
  <si>
    <t>[Spakova, Miroslava] FF UP, Katedra Hist, Na Hrade 5, Olomouc 77180, Czech Republic</t>
  </si>
  <si>
    <t>Spaková, M (corresponding author), FF UP, Katedra Hist, Na Hrade 5, Olomouc 77180, Czech Republic.</t>
  </si>
  <si>
    <t>miroslava.spakova01@upol.cz</t>
  </si>
  <si>
    <t>10.5507/sth.2016.008</t>
  </si>
  <si>
    <t>DJ9CH</t>
  </si>
  <si>
    <t>WOS:000374511100008</t>
  </si>
  <si>
    <t>Blazek, M; Smith, FM; Lemesová, M; Hricová, P</t>
  </si>
  <si>
    <t>Blazek, Matej; Smith, Fiona M.; Lemesova, Miroslava; Hricova, Petra</t>
  </si>
  <si>
    <t>Ethics of care across professional and everyday positionalities: The (un)expected impacts of participatory video with young female carers in Slovakia</t>
  </si>
  <si>
    <t>GEOFORUM</t>
  </si>
  <si>
    <t>Ethics of care; Impact; Participatory video; Young people; Gender; Care</t>
  </si>
  <si>
    <t>PUBLIC GEOGRAPHIES; WELFARE; GENDER; FAMILY; REFLECTIONS; SPACES; POLAND; WORK; COLLABORATION; CHILDREN</t>
  </si>
  <si>
    <t>The paper offers a critical intervention into the debates on research impact, theorising the potential of underpinning research agendas by ethics of care. We explore how a range of vectors of care, both intimate and distant, emerged in collaborative activities between researchers based in the UK and community youth workers and teenage female carers in Slovakia, leading to a series of (un)expected outcomes. We argue that while all research impacts cannot be planned in advance, an ethics of care embedded in relationships within and beyond research settings may form conditions in which outcomes exceeding the initial expectations can be anticipated. To achieve this, we argue for questioning the distinctions between academic and non-academic collaborators, legitimising diverse forms of knowledge, action and impact in institutional policies, and for conceiving research projects from the beginning as more-than-research avenues. (C) 2015 The Authors. Published by Elsevier Ltd. This is an open access article under the CC BY license (http://creativecommons.org/licenses/by/4.0/).</t>
  </si>
  <si>
    <t>[Blazek, Matej] Univ Loughborough, Geog, Loughborough 1 3TU, Leics, England; [Smith, Fiona M.] Univ Dundee, Geog, Dundee DD1 4HN, Scotland; [Lemesova, Miroslava] Comenius Univ, Dept Psychol &amp; Patopsychol, Bratislava 81108, Slovakia; [Hricova, Petra] Ulita Oz, Bratislava 85101, Slovakia</t>
  </si>
  <si>
    <t>Loughborough University; University of Dundee; Comenius University Bratislava</t>
  </si>
  <si>
    <t>Blazek, M (corresponding author), Univ Loughborough, Geog, Loughborough 1 3TU, Leics, England.</t>
  </si>
  <si>
    <t>m.blazek@lboro.ac.uk; f.m.smith@dundee.ac.uk; lemesova@fedu.uniba.sk; petra.hricova@ulita.eu.sk</t>
  </si>
  <si>
    <t>Lemesova, Miroslava/0000-0003-2296-4559; Blazek, Matej/0000-0002-4629-4353; Smith, Fiona/0000-0002-8375-3870</t>
  </si>
  <si>
    <t>ESRC Small Knowledge Exchange Project [RES-192-22-0060]; Economic and Social Research Council [ES/H044310/1] Funding Source: researchfish; ESRC [ES/H044310/1] Funding Source: UKRI</t>
  </si>
  <si>
    <t>ESRC Small Knowledge Exchange Project(UK Research &amp; Innovation (UKRI)Economic &amp; Social Research Council (ESRC)); Economic and Social Research Council(UK Research &amp; Innovation (UKRI)Economic &amp; Social Research Council (ESRC)); ESRC(UK Research &amp; Innovation (UKRI)Economic &amp; Social Research Council (ESRC))</t>
  </si>
  <si>
    <t>This paper was developed with the support of the ESRC Small Knowledge Exchange Project (RES-192-22-0060). We are indebted to Hana, Elena as well as other neighbourhood residents whose care inspired and drove our work. Thanks also to participants of the Children, young people and spaces/practices of care sessions at the 2014 RGS-IBG conference, especially John Horton and Ruth Evans who read and commented on earlier drafts of the paper.</t>
  </si>
  <si>
    <t>0016-7185</t>
  </si>
  <si>
    <t>1872-9398</t>
  </si>
  <si>
    <t>Geoforum</t>
  </si>
  <si>
    <t>10.1016/j.geoforum.2015.02.017</t>
  </si>
  <si>
    <t>CI1KK</t>
  </si>
  <si>
    <t>hybrid, Green Published</t>
  </si>
  <si>
    <t>WOS:000354502900006</t>
  </si>
  <si>
    <t>Juhásová, J</t>
  </si>
  <si>
    <t>Juhasova, Jana</t>
  </si>
  <si>
    <t>Herbert as a Method Eschatological issues in the poetry of contemporary Slovak spiritual poets</t>
  </si>
  <si>
    <t>ZEITSCHRIFT FUR SLAWISTIK</t>
  </si>
  <si>
    <t>Contemporary Slovak spiritual poetry; Zbigniew Herbert; metaphysical poets; eschatology</t>
  </si>
  <si>
    <t>Contemporary Slovak spiritual poets after 1989 built on the tradition of the interwar authors of the Catholic Modernism only marginally. They prefer to search impulses in the works of great metaphysical poets of the 20th century. This fact has been reflected in the eschatological restlessness as one of the dominant themes of the young spiritual poetry. In the study the Polish poet and essayist Zbigniew Herbert (1924-1998) is perceived as the author of his own literary texts as well as a metaphor. The methodological duality is connected with the effort to answer the question which essential movements influenced the contemporary spiritual poetry in Slovakia and which form these works, if contemplated as a certain group platform, stabilize in.</t>
  </si>
  <si>
    <t>Catholic Univ, Dept Slovak Language &amp; Literature, Fac Arts &amp; Letters, Ruzomberok 103401, Slovakia</t>
  </si>
  <si>
    <t>Juhásová, J (corresponding author), Catholic Univ, Dept Slovak Language &amp; Literature, Fac Arts &amp; Letters, Hrabovska Cesta 1, Ruzomberok 103401, Slovakia.</t>
  </si>
  <si>
    <t>jana.juhasovaksjl@ku.sk</t>
  </si>
  <si>
    <t>Juhásová, Jana/ISS-4831-2023</t>
  </si>
  <si>
    <t>0044-3506</t>
  </si>
  <si>
    <t>Z SLAWISTIK</t>
  </si>
  <si>
    <t>Z. Slaw.</t>
  </si>
  <si>
    <t>10.1515/slaw-2015-0006</t>
  </si>
  <si>
    <t>Language &amp; Linguistics</t>
  </si>
  <si>
    <t>Linguistics</t>
  </si>
  <si>
    <t>CH0DY</t>
  </si>
  <si>
    <t>WOS:000353690500006</t>
  </si>
  <si>
    <t>Bahna, M</t>
  </si>
  <si>
    <t>Bahna, Miloslav</t>
  </si>
  <si>
    <t>INTRA-EU MIGRATION FROM SLOVAKIA: An evaluation of new economics of labour migration and migrant networks theories</t>
  </si>
  <si>
    <t>EUROPEAN SOCIETIES</t>
  </si>
  <si>
    <t>intra-EU migration; new economics of labour migration; migrant networks theory; migration from Slovakia; Labour Force Survey</t>
  </si>
  <si>
    <t>EUROPEAN-UNION; FAMILY; IMMIGRANTS; MARKET; WEST</t>
  </si>
  <si>
    <t>This paper focuses on migration from Slovakia in the context of migration from the 10 countries which became European Union members in May 2004. While on the aggregate level these migration flows confirm the basic assumptions of the neoclassic migration theory, this study tests if insights from the new economics of labour migration (NELM) and migrant network theory are confirmed by those movements. Contrary to Mexico-US migration, such theory evaluation is rather rare in European migration research which is probably caused by the requirement of detailed and reliable datasets. We try to overcome this inconvenience by using Labour Force Survey data. Those data include the necessary information about the households of migrants that can be used to test for predicted interactions. We show on post 2004 labour migration from Slovakia that foreign employment of a household member creates remittance flows and, as expected by the NELM theory, improves the income situation of the household. However, remittances are produced only if the migrating household members are in the position of parents. This finding has consequences for remittance estimations as most of the post accession migration are single young migrants. The existence of intra- and trans-generational migrant networks is also confirmed by our multivariate analysis. While both types of network effects are gender specific, the gender factor seems to be stronger in the case of trans-generational networks. Besides the strong and significant influence of networks that increase the odds of migration to a destination where migrant family members are present, we found preliminary evidence of a culture of migration' in the households of migrants.</t>
  </si>
  <si>
    <t>Slovak Acad Sci, Inst Sociol, Bratislava 81364, Slovakia</t>
  </si>
  <si>
    <t>Bahna, M (corresponding author), Slovak Acad Sci, Inst Sociol, Klemensova 19, Bratislava 81364, Slovakia.</t>
  </si>
  <si>
    <t>miloslav.bahna@savba.sk</t>
  </si>
  <si>
    <t>Bahna, Miloslav/I-2958-2016</t>
  </si>
  <si>
    <t>Bahna, Miloslav/0000-0003-2544-3660</t>
  </si>
  <si>
    <t>4 PARK SQUARE, MILTON PARK, ABINGDON OX14 4RN, OXFORDSHIRE, ENGLAND</t>
  </si>
  <si>
    <t>1461-6696</t>
  </si>
  <si>
    <t>EUR SOC</t>
  </si>
  <si>
    <t>Eur. Soc.</t>
  </si>
  <si>
    <t>JUL 1</t>
  </si>
  <si>
    <t>10.1080/14616696.2012.707669</t>
  </si>
  <si>
    <t>166RG</t>
  </si>
  <si>
    <t>WOS:000320574200006</t>
  </si>
  <si>
    <t>Orbánová, D; Velichová, L</t>
  </si>
  <si>
    <t>Orbanova, Darina; Velichova, L'udmila</t>
  </si>
  <si>
    <t>Importance of Entrepreneurship and Financial Literacy in the Socio-Economic Progress and Personal Growth of Young People in the Slovak Republic</t>
  </si>
  <si>
    <t>unemployment of young people; entrepreneurship; intrapreneruship; financial literacy; support programmes of entrepreneurship and financial literacy; business environment</t>
  </si>
  <si>
    <t>MARKET</t>
  </si>
  <si>
    <t>Entrepreneurial capacity of the economy is determined by the abilities and motivation of individuals to start business activity, as well as by positive social perceptions of the business. People are not born as entrepreneurs, but thanks to the social climate and a favourable business environment they are becoming ones. They live in the economics that is a part of the external environment; hence the living environment, which affects their behaviour. The means of implementation of economic behaviour are essential, thus questions of decision-making, selection process and the relationship between what people say and how they actually behave, as well as the purpose their behaviour leads to. The present society puts great emphasis on knowledge and ability to utilize its potential in practise. The issue of entrepreneurship training, supporting the spirit of enterprise, business potential, the related financial education and raising financial literacy are nowadays frequently discussed topics in our society. They are object of attention to the European institutions, governments, ministries and other institutions, as well as to providers of formal and informal education. Entrepreneurship education and financial literacy support are all-European and global trends that are also enforced in the Slovak Republic. The aim of all support activities is to teach young people, as early as in the process of learning, the ability to see business opportunities, to make use of them after graduation and to apply them in a business, to show them how to manage the risks and to help them to dispose of the necessary financial knowledge and skills. Contemporary theoretical approaches regard entrepreneurship and financial literacy of young people in wider context as important assumptions of individual success, personal initiative and autonomy of individuals, taking in consideration the indisputable role of business environment.</t>
  </si>
  <si>
    <t>[Orbanova, Darina; Velichova, L'udmila] Ekonomicka Univ Bratislave, Narodohospodarska Fak, Katedra Pedagogiky, Bratislava 85235, Slovakia</t>
  </si>
  <si>
    <t>Orbánová, D (corresponding author), Ekonomicka Univ Bratislave, Narodohospodarska Fak, Katedra Pedagogiky, Dolnozemska Cesta 1, Bratislava 85235, Slovakia.</t>
  </si>
  <si>
    <t>darina.orbanova@euba.sk; ludmila.velichova@euba.sk</t>
  </si>
  <si>
    <t>Velichová, Ľudmila/AAO-9511-2020</t>
  </si>
  <si>
    <t>SLOVAK ACADEMIC PRESS LTD</t>
  </si>
  <si>
    <t>PO BOX 57 NAM SLOBODY 6, 810 05 BRATISLAVA, SLOVAKIA</t>
  </si>
  <si>
    <t>246UA</t>
  </si>
  <si>
    <t>WOS:000326563400002</t>
  </si>
  <si>
    <t>Halder, P; Prokop, P; Chang, CY; Usak, M; Pietarinen, J; Havu-Nuutinen, S; Pelkonen, P; Cakir, M</t>
  </si>
  <si>
    <t>Halder, Pradipta; Prokop, Pavol; Chang, Chun-Yen; Usak, Muhammet; Pietarinen, Janne; Havu-Nuutinen, Sari; Pelkonen, Paavo; Cakir, Mustafa</t>
  </si>
  <si>
    <t>International Survey on Bioenergy Knowledge, Perceptions, and Attitudes Among Young Citizens</t>
  </si>
  <si>
    <t>BIOENERGY RESEARCH</t>
  </si>
  <si>
    <t>Bioenergy; Knowledge; Perceptions; Attitudes; Young citizens</t>
  </si>
  <si>
    <t>SCHOOL-STUDENTS ATTITUDES; GENDER-DIFFERENCES; RENEWABLE ENERGY; ENVIRONMENTAL ATTITUDES; SCIENCE; BIOFUELS; VIEWS; PARTICIPATION; EFFICIENCY; BEHAVIORS</t>
  </si>
  <si>
    <t>The present study with an international perspective, investigated the state of knowledge, perceptions, and attitudes among young students toward bioenergy in Finland, Slovakia, Taiwan, and Turkey. A total of 1,903 students with an average age of 15 years from 19 rural and urban schools participated in this study. The study found statistically significant differences in students' bioenergy knowledge with respect to the countries. Only a small percentage of the students in each country were able to demonstrate a high level of bioenergy knowledge. In overall, the gender and rural-urban differences did not play a significant role in determining students' level of bioenergy knowledge. The students appeared to be very critical of bioenergy and especially of the issues related to bioenergy production from forests. They demonstrated positive attitudes in terms of their willingness to learn about bioenergy and its use in their daily life. The study found statistically significant effects of gender and locality on students' perceptions of bioenergy. Most knowledgeable students in bioenergy appeared to be most critical in their perceptions and attitudes toward bioenergy. The principal component analysis revealed three distinct dimensions of students' perceptions and attitudes toward bioenergy viz., motivation, critical, and practical. A broader societal support is needed for the introduction of bioenergy in many countries and young generation's positive attitudes to this matter is certainly important for people who will create policies in this area. More efforts are needed to support young students so that they understand the multi-dimensional issues related to bioenergy by allowing them to have practical experiences with bioenergy.</t>
  </si>
  <si>
    <t>[Halder, Pradipta; Pelkonen, Paavo] Univ Eastern Finland, Sch Forest Sci, Joensuu 80101, Finland; [Prokop, Pavol] Trnava Univ, Fac Educ, Dept Biol, Trnava 91843, Slovakia; [Chang, Chun-Yen] Natl Taiwan Normal Univ, Dept Earth Sci, Sci Educ Ctr, Taipei, Taiwan; [Chang, Chun-Yen] Natl Taiwan Normal Univ, Grad Inst Sci Educ, Taipei, Taiwan; [Usak, Muhammet] Zirve Univ, TR-27260 Gaziantep, Turkey; [Pietarinen, Janne] Univ Eastern Finland, Sch Educ Sci &amp; Psychol, Joensuu 80101, Finland; [Havu-Nuutinen, Sari] Univ Eastern Finland, Sch Appl Educ Sci &amp; Teacher Educ, Joensuu 80101, Finland; [Cakir, Mustafa] Marmara Univ, TR-34000 Istanbul, Turkey</t>
  </si>
  <si>
    <t>University of Eastern Finland; University of Trnava; National Taiwan Normal University; National Taiwan Normal University; Zirve University; University of Eastern Finland; University of Eastern Finland; Marmara University</t>
  </si>
  <si>
    <t>Halder, P (corresponding author), Univ Eastern Finland, Sch Forest Sci, POB 111, Joensuu 80101, Finland.</t>
  </si>
  <si>
    <t>pradipta.halder@uef.fi; changcy@ntnu.edu.tw</t>
  </si>
  <si>
    <t>Prokop, Pavol/ABD-9546-2020; Usak, Muhammet/E-3176-2016; Chang, Chun-Yen/B-1307-2008; Halder, Pradipta/AAX-7655-2020; Çakır, Mustafa/A-5585-2012</t>
  </si>
  <si>
    <t>Prokop, Pavol/0000-0003-2016-7468; Usak, Muhammet/0000-0002-6537-9993; Chang, Chun-Yen/0000-0003-2373-2004; Çakır, Mustafa/0000-0002-9916-5117</t>
  </si>
  <si>
    <t>OKKA-saatio Foundation (Helsinki, Finland)</t>
  </si>
  <si>
    <t>The Authors are thankful to the three anonymous reviewers for their suggestions, which helped to improve the manuscript. The authors are also thankful to Ms. Veera Tahvanainen and Mr. Ashraful Alam for their expert comments. The authors acknowledge the contributions by Christine Kurcak and F. Shine Edizer in improving the English language of the manuscript. In addition, the authors acknowledge all the survey respondents, the schools, and the municipality authorities in each country for their cooperation. Finally yet importantly, the authors acknowledge the generous funding support by the OKKA-saatio Foundation (Helsinki, Finland).</t>
  </si>
  <si>
    <t>1939-1234</t>
  </si>
  <si>
    <t>1939-1242</t>
  </si>
  <si>
    <t>BIOENERG RES</t>
  </si>
  <si>
    <t>BioEnergy Res.</t>
  </si>
  <si>
    <t>10.1007/s12155-011-9121-y</t>
  </si>
  <si>
    <t>Energy &amp; Fuels; Environmental Sciences</t>
  </si>
  <si>
    <t>Energy &amp; Fuels; Environmental Sciences &amp; Ecology</t>
  </si>
  <si>
    <t>897NV</t>
  </si>
  <si>
    <t>WOS:000300658900025</t>
  </si>
  <si>
    <t>Soos, I; Biddle, S; Boros-Balint, I; Sandor, I; Szabo, P; Hamar, P; Simonek, J</t>
  </si>
  <si>
    <t>Soos, Istvan; Biddle, Stuart; Boros-Balint, Iuliana; Sandor, Iosif; Szabo, Peter; Hamar, Pal; Simonek, Jaromir</t>
  </si>
  <si>
    <t>Prevalence of sedentary behaviour in young people in Romania and Slovakia</t>
  </si>
  <si>
    <t>EUROPEAN PHYSICAL EDUCATION REVIEW</t>
  </si>
  <si>
    <t>ecological Momentary Assessment; Romania; screen time; sedentary behaviour; Slovakia</t>
  </si>
  <si>
    <t>PHYSICAL-ACTIVITY; YOUTH; ADOLESCENTS; MOMENTARY; PATTERNS; CHILDREN; HEALTH</t>
  </si>
  <si>
    <t>Sedentary behaviour is becoming a popular area of health research, but most studies report data on samples from Australia, the UK and USA, and on a narrow range of behaviours. The present study reports on the prevalence of multiple sedentary behaviours in a sample of secondary school students (n = 635; mean age 16.0 years) from Romania and Slovakia. Ecological Momentary Assessment diaries were used to record multiple behaviours across weekdays and weekend days. Results showed high levels of many sedentary behaviours, particularly for screen time at weekends. Other behaviours included homework, sedentary socializing and motorized transport. Gender, age and country differences were evident for some behaviours. Interventions may need to account for socio-demographic moderators, and studies need to assess multiple sedentary behaviours.</t>
  </si>
  <si>
    <t>[Soos, Istvan] Univ Sunderland, Dept Sport &amp; Exercise Sci, Fac Sci Appl, Sunderland SR1 3SD, Tyne &amp; Wear, England; [Hamar, Pal] Semmelweis Univ Budapest, Dept Gymnast RG Dance &amp; Aerob, Fac Phys Educ &amp; Sport Sci, Budapest, Hungary; [Biddle, Stuart] Univ Loughborough, Sch Sport Exercise &amp; Hlth Sci, Loughborough, Leics, England; [Boros-Balint, Iuliana; Sandor, Iosif; Szabo, Peter] Univ Babes Bolyai, Fac Phys Educ &amp; Sport, R-3400 Cluj Napoca, Romania; [Simonek, Jaromir] Univ Constantine Philosopher, Dept Phys Educ &amp; Sports, Nitra, Slovakia</t>
  </si>
  <si>
    <t>University of Sunderland; Semmelweis University; University of Physical Education; Loughborough University; Babes Bolyai University from Cluj; Constantine the Philosopher University in Nitra</t>
  </si>
  <si>
    <t>Soos, I (corresponding author), Univ Sunderland, Dept Sport &amp; Exercise Sci, Fac Sci Appl, Darwin Bldg,Wharncliffe St, Sunderland SR1 3SD, Tyne &amp; Wear, England.</t>
  </si>
  <si>
    <t>istvan.soos@sunderland.ac.uk</t>
  </si>
  <si>
    <t>Simonek, Jaromir/AAE-8844-2020; SANDOR, IOSIF/AAO-2638-2020; Szabó, Péter/M-8954-2016; Peter, Szabo/IAR-0309-2023; Biddle, Stuart/AAE-9395-2019; Sandor, Iosif/GZN-1355-2022</t>
  </si>
  <si>
    <t>Simonek, Jaromir/0000-0003-4242-4891; SANDOR, IOSIF/0000-0003-2677-4568; Szabó, Péter/0000-0002-6791-1226; Biddle, Stuart/0000-0002-7663-6895; Iuliana, Boros-Balint/0000-0002-5717-412X</t>
  </si>
  <si>
    <t>SAGE PUBLICATIONS LTD</t>
  </si>
  <si>
    <t>LONDON</t>
  </si>
  <si>
    <t>1 OLIVERS YARD, 55 CITY ROAD, LONDON EC1Y 1SP, ENGLAND</t>
  </si>
  <si>
    <t>1356-336X</t>
  </si>
  <si>
    <t>EUR PHYS EDUC REV</t>
  </si>
  <si>
    <t>Eur. Phys. Educ. Rev.</t>
  </si>
  <si>
    <t>10.1177/1356336X11430659</t>
  </si>
  <si>
    <t>898AM</t>
  </si>
  <si>
    <t>WOS:000300707200002</t>
  </si>
  <si>
    <t>Marková, J; Mikulajová, M</t>
  </si>
  <si>
    <t>Markova, Jana; Mikulajova, Marina</t>
  </si>
  <si>
    <t>The development of sentence comprehension in typically developing Slovak-speaking children at the younger school age</t>
  </si>
  <si>
    <t>sentence comprehension; linguistic factors; younger school age; Slovak language</t>
  </si>
  <si>
    <t>AGRAMMATIC COMPREHENSION; CASE-MARKING; APHASIA; STRATEGIES; COMPLEXITY; HEBREW; TIME</t>
  </si>
  <si>
    <t>The development of sentence comprehension in typically developing Slovak-speaking children at the younger school age Markova, M Mikulajova Objectives, In the recent years in Slovakia, a research of the speech ontogenesis in typically developing children and children with language impairment begins the sentence comprehension so far, however, has been studied rarely. The aim of this study is to map the sentence comprehension in typically developing Slovak-speaking children at the age from 6 to 10 years. Sample and setting. The sentence comprehension is analysed in 160 Slovak-speaking children at the younger school age which were divided into four age categories, with 40 subjects in each category. The authors used for the assessment of children their own test and the method of picture-matching task to a heard sentence. Children chose one of two pictures in which the same activity was depicted with changed semantic roles of the main actors. Hypotheses. The influence of various linguistic factors such as the syntactic complexity, the length of the sentence, the presence of a morphological cue at the beginning of the sentence or the order of semantic roles was followed. Results. The results show that the processing of some linguistic factors is at the ceiling already in the youngest children. On the other hand, the average performance accrues with the increasing age of the children (for example, the absence of a morphological cue in the first noun of the sentence, the non-canonical order of semantic roles). On the ground of these results, it is possible to identify the more difficult linguistic factors in the development of comprehension still at the younger school age.</t>
  </si>
  <si>
    <t>[Markova, Jana; Mikulajova, Marina] Comenius Univ, Katedra Logopedie, Pedagogicka Fak, Bratislava 81334, Slovakia</t>
  </si>
  <si>
    <t>Marková, J (corresponding author), Comenius Univ, Katedra Logopedie, Pedagogicka Fak, Racianska 59, Bratislava 81334, Slovakia.</t>
  </si>
  <si>
    <t>mikulajova@fedu.uniba.sk</t>
  </si>
  <si>
    <t>082EH</t>
  </si>
  <si>
    <t>WOS:000314374600007</t>
  </si>
  <si>
    <t>Sperkova, P</t>
  </si>
  <si>
    <t>Sperkova, Paulina</t>
  </si>
  <si>
    <t>Between Imitation and Creation: A Theory of Epigonism (From Giono to Chrobak)</t>
  </si>
  <si>
    <t>RLC-REVUE DE LITTERATURE COMPAREE</t>
  </si>
  <si>
    <t>French</t>
  </si>
  <si>
    <t>French and Francophone literature of the 1930s and 1940s enjoyed a great popularity in Czechoslovakia thanks to numerous translations, and strongly inspired the young generation of Slovak writers who did not hesitate to imitate themes and motives. Dobroslav Chrobak, a young Slovak writer who belonged to the literary movement called Naturism, was largely influenced by the work of Jean Giono. The impact of the French author can be seen in the plot and characters, as well as in the style of Chrobak's short stories, so that a Slovak critic even accused him of plagiarism. Now, Chrobak had openly justified this approach as part of the literary program called Epigonism, whose aim was to enrich Czechoslovakia's burgeoning literature. This paper analyzes the bounds existing between some of Giono's works and Chrobak's short stories in order to reveal a complex intertextual relationship, which the young Slovak author fully proclaimed.</t>
  </si>
  <si>
    <t>DIDIER-ERUDITION</t>
  </si>
  <si>
    <t>PARIS</t>
  </si>
  <si>
    <t>6 RUE DE LA SORBONNE, 75005 PARIS, FRANCE</t>
  </si>
  <si>
    <t>0035-1466</t>
  </si>
  <si>
    <t>RLC-REV LIT COMP</t>
  </si>
  <si>
    <t>RLC-Rev. Litt. Comp.</t>
  </si>
  <si>
    <t>JAN-MAR</t>
  </si>
  <si>
    <t>937WF</t>
  </si>
  <si>
    <t>WOS:000303693200003</t>
  </si>
  <si>
    <t>Vass, M</t>
  </si>
  <si>
    <t>Vass, Martin</t>
  </si>
  <si>
    <t>The national economists Imrich Karvas and Peter Zat'ko and the Slovak question in the 1930s</t>
  </si>
  <si>
    <t>1930s; Imrich Karvas; Peter Zat'ko; Regionalism</t>
  </si>
  <si>
    <t>VASS, Martin. The national economists Imrich Karvas and Peter Zat'ko and the Slovak question ill the 1930s. Historicky casopis, 2012, 60, 1, pp. 99-114, Bratislava. This study is an analysis of the views and conceptions of the Slovak national economists Imrich Karvas and Peter Zat'ko in relation to solution of the Slovak question in the thirties up to 6 October 1938. A further aim of the study is analysis of the concept of regionalism in the understanding of Imrich Karvas and Peter Zat'ko as a compromise approach between autonomism and centralism to solution of the Slovak question in the 1930s. The study also outlines the actual activities of I. Karvas and P. Zat'ko, which contributed to dynamization of the process of solving the Slovak question in the thirties: establishment of the magazine Politika, the conference of the young Slovak generation on 25th and 26th June 1932 at Trencianske Teplice and their activity in Slovak economic corporations.</t>
  </si>
  <si>
    <t>952KE</t>
  </si>
  <si>
    <t>WOS:000304790600006</t>
  </si>
  <si>
    <t>Kafková, MP; Rabusic, L</t>
  </si>
  <si>
    <t>Kafkova, Marcela Petrova; Rabusic, Ladislav</t>
  </si>
  <si>
    <t>Meaning of Work among the Elderly Czech and Slovak Workers</t>
  </si>
  <si>
    <t>ageing; older workers; values; labour; Czech Republic; Slovakia</t>
  </si>
  <si>
    <t>Meaning of Work among the Elderly Czech and Slovak Workers. Due to population ageing, Czech and Slovak elderly workers have been becoming an important element in the labour market while their economic activity has been still rather low. To increase it, it is essential not only to enhance the competencies of elderly workers and eliminate prejudices of employers against them but also to encourage their motivation to work. In such context, value of work for elderly workers may be crucial. This paper focuses on the value of work and the attitudes to work of elderly Czech and Slovak workers. It is based on the European Value Study (EVS) longitudinal data which surveyed work values in 1991, 1999 and 2008. As the paper illustrates, attitudes to work of elderly workers are very different in Czech Republic and Slovakia nowadays. The differences are not evident only in the generation of elderly workers but in younger generations too. The diversity of the attitudes to work is not caused by age but has been reflecting the different development of Czech and Slovak society since the separation in 1993. There has been a considerable decrease of work value in the Czech Republic as well as the decrease of work satisfaction and ambitions. Work attitudes of the Slovak population have remained stable in the last two decades. The value of work has remained very important for elderly Slovak workers emphasising job security and good salary. Sociologia 2010, Vol. 42 (No. 4: 316-338)</t>
  </si>
  <si>
    <t>[Kafkova, Marcela Petrova; Rabusic, Ladislav] Masarykova Univ, Fak Socialnich Studii, Brno 60200, Czech Republic</t>
  </si>
  <si>
    <t>Masaryk University Brno</t>
  </si>
  <si>
    <t>Kafková, MP (corresponding author), Masarykova Univ, Fak Socialnich Studii, Jostova 218-10, Brno 60200, Czech Republic.</t>
  </si>
  <si>
    <t>kfkv@seznam.cz; rabu@fss.muni.cz</t>
  </si>
  <si>
    <t>Kafkova, Marcela Petrova/E-6297-2014; Rabusic, Ladislav/E-7819-2014</t>
  </si>
  <si>
    <t>Kafkova, Marcela Petrova/0000-0003-4325-1697; Rabusic, Ladislav/0000-0003-1488-9464</t>
  </si>
  <si>
    <t>639ZC</t>
  </si>
  <si>
    <t>WOS:000281015000002</t>
  </si>
  <si>
    <t>Zápotocná, O; Luksík, I</t>
  </si>
  <si>
    <t>Zapotocna, Ol'ga; Luksik, Ivan</t>
  </si>
  <si>
    <t>Development of Active Citizenship in School Environment</t>
  </si>
  <si>
    <t>school; civic education; active citizenship; participation</t>
  </si>
  <si>
    <t>POLITICAL-PARTICIPATION; CIVIC EDUCATION; YOUNG</t>
  </si>
  <si>
    <t>Development of Active Citizenship in School Environment. The paper outlines the issues of civic education within the context of contemporary European trends, educational initiatives and approaches to civic education. From this perspective, school curricular documents, their changes carried out during the political transformation of the Slovak society as well as students' achievements in the IEA Civic Education Study are analyzed and evaluated. The research is focused on studying how the school graduates of several generations reflect and evaluate the impact of school civic education and on indentifying the potential stimuli and sources of active civic participation. The results show the minimal influence of school on the current civic attitudes of respondents regardless of their age. From among other possible sources of active citizenship investigated, it was the effect of membership in social organizations and in informal social structures that was assessed as the most significant. Sociologia 2010, Vol. 42 (No 5: 492-515)</t>
  </si>
  <si>
    <t>[Zapotocna, Ol'ga; Luksik, Ivan] Kabinet Vyskumu Socialnej Biol Komunikacie SAV, Bratislava 81364, Slovakia</t>
  </si>
  <si>
    <t>Luksík, I (corresponding author), Kabinet Vyskumu Socialnej Biol Komunikacie SAV, Klemensova 19, Bratislava 81364, Slovakia.</t>
  </si>
  <si>
    <t>olga.zapotocna@savba.sk; ivan.luksik@savba.sk</t>
  </si>
  <si>
    <t>Zapotocna, Olga/0000-0002-7144-0332</t>
  </si>
  <si>
    <t>669IA</t>
  </si>
  <si>
    <t>WOS:000283339900003</t>
  </si>
  <si>
    <t>Alberty, R; Abertyová, D; Ahlers, I</t>
  </si>
  <si>
    <t>Alberty, Roman; Abertyova, Dasa; Ahlers, Ivan</t>
  </si>
  <si>
    <t>Distribution and Correlations of Non-High-Density Lipoprotein Cholesterol in Roma and Caucasian Children: The Slovak Lipid Community Study</t>
  </si>
  <si>
    <t>COLLEGIUM ANTROPOLOGICUM</t>
  </si>
  <si>
    <t>Roma; children; non-HDL cholesterol; ethnicity; coronary heart disease; Slovakia</t>
  </si>
  <si>
    <t>CORONARY-HEART-DISEASE; APOLIPOPROTEINS A-I; HDL CHOLESTEROL; RISK-FACTORS; CARDIOVASCULAR-DISEASE; WAIST CIRCUMFERENCE; CIGARETTE-SMOKING; HEPATIC LIPASE; PLASMA; DYSLIPIDEMIA</t>
  </si>
  <si>
    <t>Non-high-density lipoprotein (non-HDL) cholesterol [total cholesterol minus high-density lipoprotein (HDL) cholesterol] is considered a better predictor of coronary heart disease (CHD) risk than low-density lipoprotein (LDL) cholesterol. The Slovak Roma population have approximately 2.5-fold higher premature CHD mortality than the overall population. It is agreed that detection of dyslipidemia and prevention of atherosclerosis by controlling CHD risk factors should begin in childhood. However only limited population-based data are available for non-HDL cholesterol in children. Hence the aim of the present cross-sectional study has been to determine population frequency data and correlations of non-HDL cholesterol in 788 Roma and Caucasian children (42% Roma, 51% male), aged 7-17, from Central Slovakia, as part of the Slovak Lipid Community Study. Roma children, compared to Caucasians, had higher serum levels of total cholesterol, LDL cholesterol and HDL cholesterol, were less physically active, smoked more, and had lower body mass index and blood pressure (all at p &lt; 0.05). Serum non-HDL cholesterol levels were similar in Roma and Caucasians (in mmol/L: 2.74 vs. 2.65, p=0.062) and similar too in boys and girls (2.66 vs. 2.73, p=0.092), but higher in the younger (7-11 yrs.) than in the older (12-17 yrs.) age group (2.77 vs. 2.62, p&lt;0.001). Non-HDL cholesterol was negatively associated with age and cigarette smoking (r=-0.09 and -0.11 respectively, p&lt;0.05), whereas general obesity as measured by body mass index, waist circumference and per capita income were positively correlated with non-HDL cholesterol (r=0.09-0.14, p&lt;0.05). Intermediate or strong positive correlations were found with other lipid variables under study: triglycerides, total and LDL cholesterol and apoliporotein (Apo) B (r=0.43-0.93, p&lt;0.001). No significant association was noted between non-HDL cholesterol and blood pressure, physical activity status, and HDL cholesterol and Apo AI. In a multivariate analysis: body mass index, age and cigarette smoking accounted for 3.3% of the variance in non-HDL cholesterol. The non-HDL cholesterol cut-off points identified as corresponding to the recommended cut-off points of LDL cholesterol for CHD risk assessment and treatment of dyslipidemia in pediatric population were: acceptable &lt;3.30, borderline 3.31-3.81 and high &gt;= 3.82 mmol/L. The prevalence of dyslipidemia according to the high non-HDL cholesterol value was 5.4% in Roma and 4.2% in Caucasian children (p=0.098). In conclusion, our results confirm no ethnic-, gender- or age-related differences in non-HDL cholesterol levels between Slovak Roma and Caucasian children. In both ethnic groups, overweight and obesity and also higher socio-economic status - but not cigarette smoking - are adversely associated with non-HDL cholesterol levels in childhood.</t>
  </si>
  <si>
    <t>[Alberty, Roman; Ahlers, Ivan] Matthias Belivs Univ, Fac Nat Sci, Dept Biol &amp; Ecol, SK-97401 Banska Bystrica, Slovakia; [Abertyova, Dasa] FD Roosevelt Fac Hosp, Dept Clin Biochem, Banska Bystrica, Slovakia; [Ahlers, Ivan] Safarik Univ, Dept Anim Physiol, Kosice, Slovakia</t>
  </si>
  <si>
    <t>University of Pavol Jozef Safarik Kosice</t>
  </si>
  <si>
    <t>Alberty, R (corresponding author), Matthias Belivs Univ, Fac Nat Sci, Dept Biol &amp; Ecol, Tajovskeho 40, SK-97401 Banska Bystrica, Slovakia.</t>
  </si>
  <si>
    <t>alberty@fpv.umb.sk</t>
  </si>
  <si>
    <t>Alberty, Roman/0000-0003-4983-0614</t>
  </si>
  <si>
    <t>ZAGREB</t>
  </si>
  <si>
    <t>INST ANTHROPOLOGICAL RES, P O BOX 290, ULICA GRADA VUKOVARA 72/IV, 10000 ZAGREB, CROATIA</t>
  </si>
  <si>
    <t>0350-6134</t>
  </si>
  <si>
    <t>COLLEGIUM ANTROPOL</t>
  </si>
  <si>
    <t>Coll. Anthropol.</t>
  </si>
  <si>
    <t>543ZC</t>
  </si>
  <si>
    <t>WOS:000273619600004</t>
  </si>
  <si>
    <t>Bianchi, E; Lásticová, B</t>
  </si>
  <si>
    <t>Bianchi, Elena; Lasticova, Barbara</t>
  </si>
  <si>
    <t>Q methodological analysis of citizenship in young people in Slovakia</t>
  </si>
  <si>
    <t>youth; participation; citizenship; locus of control</t>
  </si>
  <si>
    <t>This study explores conceptualizations of citizenship and civic participation in adolescents and young adults from Bratislava (N=58), focusing on the relationship between these conceptualizations and the perceived locus of control. Q methodology was used to identify four factors that represent different beliefs about citizenship. The first factor (individual responsibility, minimal state) was formed exclusively by university students; the second (passive negativism) was formed by high school students, and the remaining two factors (civic solidarity and our state, our lord) had a mixed composition. Statistically significant differences were identified in perceived locus of control, with only the participants forming the first factor manifesting a tendency towards internality.</t>
  </si>
  <si>
    <t>[Bianchi, Elena] Cent European Univ, Budapest, Hungary; [Lasticova, Barbara] Kabinet Vyskumu Socialnej Biol Komunikacie SAV, Bratislava, Slovakia</t>
  </si>
  <si>
    <t>Central European University; Slovak Academy of Sciences</t>
  </si>
  <si>
    <t>Bianchi, E (corresponding author), Cent European Univ, Budapest, Hungary.</t>
  </si>
  <si>
    <t>elena.bianchi@gmail.com</t>
  </si>
  <si>
    <t>Lasticova, Barbara/0000-0002-3891-8883</t>
  </si>
  <si>
    <t>414UN</t>
  </si>
  <si>
    <t>WOS:000263890800002</t>
  </si>
  <si>
    <t>Biddle, SJH; Soos, I; Hamar, P; Sandor, I; Simonek, J; Karsai, I</t>
  </si>
  <si>
    <t>Biddle, Stuart J. H.; Soos, Istvan; Hamar, Pal; Sandor, Iosif; Simonek, Jaromir; Karsai, Istvan</t>
  </si>
  <si>
    <t>Physical activity and sedentary behaviours in youth: Data from three Central-Eastern European countries</t>
  </si>
  <si>
    <t>EUROPEAN JOURNAL OF SPORT SCIENCE</t>
  </si>
  <si>
    <t>Socioeconomic status; gender; sedentary behaviours; physical activity; young people; Eastern Europe</t>
  </si>
  <si>
    <t>MOMENTARY ASSESSMENT; CHILDREN; OBESITY; TRENDS</t>
  </si>
  <si>
    <t>Limited data are available on the active and sedentary behaviours of young people in Eastern Europe. Hungary, Romania, and Slovakia are relatively new members of the European Union. The socioeconomic status of the people of these countries differs from that of their Western European counterparts. These three countries are understudied in respect of physical activity and sedentary behaviour patterns in youth. Ecological momentary assessment was employed for data collection among 13- to 18-year-old students (n = 623). A 3 (socioeconomic status) x 3 (country) x 2 (gender) multivariate analysis of variance, with physical activity, technological sedentary behaviour, and sedentary socializing behaviour as dependent variables, showed that for weekday behaviours there were significant multivariate main effects for country (P&lt;0.001) and gender (P&lt;0.001), but not for socioeconomic status (P&gt;0.05). Slovakia showed greater technological sedentary behaviours than the other two countries. Romania and Slovakia had higher physical activity levels than Hungary. Boys spent more time than girls on technological sedentary behaviours, while girls spent more time than boys on socializing sedentary behaviours on weekdays and weekends (P&lt;0.001). For weekend behaviours, the country x gender interaction was significant (P&lt;0.046), with the highest rates of technological sedentary behaviours for males in Slovakia and Hungary, with lower figures for girls in these countries and particularly for boys and girls in Romania. There was a significant multivariate main effect for country (P&lt;0.001), with fewer technological sedentary behaviours in Romania than the other two countries. Hungarian youth were less active than Romanian youth. These three Eastern European countries show quite high levels of sedentary behaviours but these co-exist with varying physical activity patterns. Values differ by country and gender.</t>
  </si>
  <si>
    <t>[Biddle, Stuart J. H.] Univ Loughborough, Sch Sport &amp; Exercise Sci, Loughborough LE11 3TU, Leics, England; [Soos, Istvan] Univ Sunderland, Sunderland, England; [Hamar, Pal] Semmelweis Univ, H-1085 Budapest, Hungary; [Sandor, Iosif] Univ Babes Bolyai, R-3400 Cluj Napoca, Romania; [Simonek, Jaromir] Constantine Philosopher Univ, Nitra, Slovakia; [Karsai, Istvan] Univ Pecs, Pecs, Hungary</t>
  </si>
  <si>
    <t>Loughborough University; University of Sunderland; Semmelweis University; Babes Bolyai University from Cluj; Constantine the Philosopher University in Nitra; University of Pecs</t>
  </si>
  <si>
    <t>Biddle, SJH (corresponding author), Univ Loughborough, Sch Sport &amp; Exercise Sci, Loughborough LE11 3TU, Leics, England.</t>
  </si>
  <si>
    <t>s.j.h.biddle@lboro.ac.uk</t>
  </si>
  <si>
    <t>Simonek, Jaromir/AAE-8844-2020; Biddle, Stuart/AAE-9395-2019; Sandor, Iosif/GZN-1355-2022; SANDOR, IOSIF/AAO-2638-2020; Karsai, Istvan/GZA-9194-2022</t>
  </si>
  <si>
    <t>Simonek, Jaromir/0000-0003-4242-4891; Biddle, Stuart/0000-0002-7663-6895; SANDOR, IOSIF/0000-0003-2677-4568;</t>
  </si>
  <si>
    <t>TAYLOR &amp; FRANCIS LTD</t>
  </si>
  <si>
    <t>2-4 PARK SQUARE, MILTON PARK, ABINGDON OR14 4RN, OXON, ENGLAND</t>
  </si>
  <si>
    <t>1746-1391</t>
  </si>
  <si>
    <t>1536-7290</t>
  </si>
  <si>
    <t>EUR J SPORT SCI</t>
  </si>
  <si>
    <t>Eur. J. Sport Sci.</t>
  </si>
  <si>
    <t>10.1080/17461390902829234</t>
  </si>
  <si>
    <t>628JA</t>
  </si>
  <si>
    <t>WOS:000280114200005</t>
  </si>
  <si>
    <t>Heitlinger, A</t>
  </si>
  <si>
    <t>Heitlinger, Alena</t>
  </si>
  <si>
    <t>From 1960s' youth activism to post-Communist reunions: generational community among Czech and Slovak Jewry</t>
  </si>
  <si>
    <t>EAST EUROPEAN JEWISH AFFAIRS</t>
  </si>
  <si>
    <t>Article; Proceedings Paper</t>
  </si>
  <si>
    <t>International Conference on Jewish Politics in Central and Eastern Europe - From Shtadlanut to Mass Parities</t>
  </si>
  <si>
    <t>APR, 2007</t>
  </si>
  <si>
    <t>Vilnius, LITHUANIA</t>
  </si>
  <si>
    <t>Czech and Slovak Jews; reunions; youth groups; autobiographical occasion; commemoration; reflective nostalgia; diaspora; Communism; post-Communism; the 1960s</t>
  </si>
  <si>
    <t>SYMBOLIC ETHNICITY</t>
  </si>
  <si>
    <t>Using historical data, material from relevant Internet forums and websites, as well as personal experiences and observations, this article examines 12 Czech/Slovak Jewish reunions that have taken place since Communism collapsed and the country split into two separate states. Many of the participants have known each other since they were adolescents or young adults in the 1960s when, as part of their search for a Jewish identity, they joined several Jewish youth groups then in existence. The reunions have involved both those who emigrated (after the August 1968 Soviet invasion) and those who remained. They have entailed memorial journeys both in time and space. The reunions are analysed as case studies of autobiographical occasion, commemoration, reflective nostalgia and diasporic practice, addressing questions of identity, memory and group dynamics. Since the transnational generational community of Czech and Slovak Jews of the first post-Holocaust generation is essentially a latent community based on shared experiences unique to that group, the reunions have played an important role in resurrecting the past, both historical and biographical. Neither the memory nor the strong emotion surrounding the generational experience can be successfully transmitted trans-generationally. Thus, as the group members age and die off, this generational community is bound to disappear. In the meantime, however, it serves its current members rather well.</t>
  </si>
  <si>
    <t>Trent Univ, Dept Sociol, Peterborough, ON K9J 7B8, Canada</t>
  </si>
  <si>
    <t>Trent University</t>
  </si>
  <si>
    <t>Heitlinger, A (corresponding author), Trent Univ, Dept Sociol, Peterborough, ON K9J 7B8, Canada.</t>
  </si>
  <si>
    <t>aheitlinger@trentu.ca</t>
  </si>
  <si>
    <t>1350-1674</t>
  </si>
  <si>
    <t>EAST EUR JEW AFF</t>
  </si>
  <si>
    <t>East Eur. Jew. Aff.</t>
  </si>
  <si>
    <t>10.1080/13501670903016357</t>
  </si>
  <si>
    <t>History; Religion</t>
  </si>
  <si>
    <t>Arts &amp; Humanities Citation Index (A&amp;HCI); Conference Proceedings Citation Index - Social Science &amp; Humanities (CPCI-SSH)</t>
  </si>
  <si>
    <t>594AR</t>
  </si>
  <si>
    <t>WOS:000277505600008</t>
  </si>
  <si>
    <t>Gradzinski, M; Hercman, H; Nowak, M; Bella, P</t>
  </si>
  <si>
    <t>Gradzinski, Michal; Hercman, Helena; Nowak, Marek; Bella, Pavel</t>
  </si>
  <si>
    <t>Age of black coloured laminae within speleothems from Domica cave and its significance for dating of prehistoric human settlement</t>
  </si>
  <si>
    <t>GEOCHRONOMETRIA</t>
  </si>
  <si>
    <t>speloethems; Neolithic; Bukk culture; Domica cave; Slovak Karst</t>
  </si>
  <si>
    <t>LOST-RIVER-CAVE; RADIOCARBON CALIBRATION; FLUORESCENCE MICROSCOPY; FOSSIL CHARCOAL; HUNGARY; AMS; DEPOSITION; PROGRAM; POLAND; IDAHO</t>
  </si>
  <si>
    <t>The paper deals with the black coloured laminae which occur within speleothems in Domica cave (Slovakia). The laminae are composed of non completely carbonized organic compounds and charcoal particles. The components were formed during combustion of plant material, mainly wood, inside the cave. Thus, they are a by-product of human activity inside the cave. The radiocarbon ages of organic fraction of these laminae fall between 6460 and 6640 cal BP and 7160 and 7330 cal BP. These dates indicate that the origin of the laminae is connected with two episodes of prehistoric occupation of the cave. The first one should be related either to later part of Gemer Linear Pottery or to early Bukk culture populations. The second episode refers to the youngest phase of human occupation in Domica cave reflecting the last period of Bukk populations' existence in the Slovak Karst.</t>
  </si>
  <si>
    <t>Jagiellonian Univ, Inst Geol Sci, PL-30063 Krakow, Poland; Polish Acad Sci, Inst Geol Sci, PL-00818 Warsaw, Poland; Jagiellonian Univ, Inst Archaeol, PL-31007 Krakow, Poland; Adm Slovak Caves, Liptovsky Mikulas 03101, Slovakia</t>
  </si>
  <si>
    <t>Jagiellonian University; Polish Academy of Sciences; Institute of Geological Sciences of the Polish Academy of Sciences; Jagiellonian University</t>
  </si>
  <si>
    <t>Gradzinski, M (corresponding author), Jagiellonian Univ, Inst Geol Sci, Oleandry 2A, PL-30063 Krakow, Poland.</t>
  </si>
  <si>
    <t>gradzinm@ing.uj.edu.pl</t>
  </si>
  <si>
    <t>Hercman, Helena/AAV-8299-2020</t>
  </si>
  <si>
    <t>Bella, Pavel/0000-0003-4875-1893; Gradzinski, Michal/0000-0001-7866-1376</t>
  </si>
  <si>
    <t>WIND-J WOJEWODA PUBL CO</t>
  </si>
  <si>
    <t>WROCLAW</t>
  </si>
  <si>
    <t>KUROPATWIA 6, WROCLAW, 51-419, POLAND</t>
  </si>
  <si>
    <t>1733-8387</t>
  </si>
  <si>
    <t>Geochronometria</t>
  </si>
  <si>
    <t>10.2478/v10003-007-0029-7</t>
  </si>
  <si>
    <t>Geosciences, Multidisciplinary</t>
  </si>
  <si>
    <t>Science Citation Index Expanded (SCI-EXPANDED); Arts &amp; Humanities Citation Index (A&amp;HCI)</t>
  </si>
  <si>
    <t>Geology</t>
  </si>
  <si>
    <t>239KY</t>
  </si>
  <si>
    <t>Green Published, hybrid</t>
  </si>
  <si>
    <t>WOS:000251518400006</t>
  </si>
  <si>
    <t>Matula, V</t>
  </si>
  <si>
    <t>Matula, Vladimir</t>
  </si>
  <si>
    <t>Ludovit Stur and the beginnings of the formation of the generation of young sons of Slovakia</t>
  </si>
  <si>
    <t>The author of the present study gives a survey of L. Stur's youth. L. Stur was the leading personality in the Slovak national liberation movement, as well as the leader in the formation of the new patriotic generation in the second half of the 1830s. The author investigates the social and political atmosphere which charakterized the Habsburg Monarchy at the time. It was under the strong influence of revolutionary Young Europe, Polish enthusiasm and the activities of Polish and other Slavonic associations in Vienna. The author shows how they influenced Slovak students at the Bratislava secondary school which subsequently became the centre of the Slovak national movement. At the end of the 30s these young people discussed basic problems and were looking for solutions, which took place in the following decades. Special attention has been given to the idea of Slavonic mutual cooperation within the Monarchy, which found its reflection in the Slovak national revival.</t>
  </si>
  <si>
    <t>S</t>
  </si>
  <si>
    <t>243MR</t>
  </si>
  <si>
    <t>WOS:000251802500005</t>
  </si>
  <si>
    <t>Lubelcová, G</t>
  </si>
  <si>
    <t>Alternative sanctions in the context of strategies of social control of criminality</t>
  </si>
  <si>
    <t>The article deals with the changes of criminal justice policy as it has developed during previous decades in Slovakia as well as abroad. Changes of criminal justice and punishment are understood in context of large societal changes characteristic to the recent period of modern (or post-modern) society. The basic framework of discussion are: trends of criminality (changes in measures and structure of crime and crime rates, changes of crime profiles of offenders), new trends in criminology (the crisis of aetiological paradigm and new criminological theories - new administrative or actuarial criminology, social constructionist school and postmodernism) and trends in crime control policy and punitive policy (stronger punishment versus alternative sanctions). Great attention is paid to the model of restorative justice as an alternative to a classical model of criminal justice - the retributive model. The author enlists all main criminological arguments against social effectiveness of retributive model and imprisonment, using criminological these of J. Young, D. Garland, Z. Bauman, J. Braithwaite, C. Shearing and other British and American criminologists. Criminology's traditional focus upon the institutions of police, courts and prisons may be decreasingly irrelevant to the new harms, risks and mechanisms of control that are emerging today. The author describes the basic issues of restorative justice, namely diversion and mediation (between the victim and the offender). Important assumptions of effective application of this access, mainly in relation to young offenders and delinquency of the young (the attachment of execution of alternative sanctions for young offenders with social work activities) are discussed. In conclusion she summarizes the possibilities of the application of alternative sanctions in Slovakia (concerning the preparation of complex re-codification of Criminal Law in Slovakia). She deals with some important theoretical implications, which contribute the issues of restorative justice (for law, sociology and criminology).</t>
  </si>
  <si>
    <t>UK Bratislava, Filozoficka Fak, Katedra Sociol, Bratislava 81801, Slovakia</t>
  </si>
  <si>
    <t>UK Bratislava, Filozoficka Fak, Katedra Sociol, Gondova 2, Bratislava 81801, Slovakia.</t>
  </si>
  <si>
    <t>gabriela.lubelcova@fphil.uniba.sk</t>
  </si>
  <si>
    <t>897XZ</t>
  </si>
  <si>
    <t>WOS:000227041500004</t>
  </si>
  <si>
    <t>L'udovit stur and the formation of a new generation of Slovaks.</t>
  </si>
  <si>
    <t>The author of the present study gives a survey of L. Stur's youth. L. Stur was the leading personality in the Slovak national liberation movement, as well as the leader in the formation of the new patriotic generation in the second half of the 1830s. The author investigates the social and political atmosphere which charakterized Habsburg Monarchy at the time. It was under the strong influence of revolutionary Young Europe, Polish enthusiasm and the activities of Polish and other Slavonic associations in Vienna. The author shows how they influenced Slovak students at the Bratislava secondary school which subsequently became the centre of the Slovak national movement. At the end of the 30s these young people discussed basic problems and were looking for solutions, which took place in the following decades. Special attention has been given to the idea of Slavonic mutual cooperation within the Monarchy, which found its reflection in the Slovak national revival.</t>
  </si>
  <si>
    <t>006VS</t>
  </si>
  <si>
    <t>WOS:000234926400003</t>
  </si>
  <si>
    <t>Machácek, L</t>
  </si>
  <si>
    <t>Civic potential and the formation of youth politics in Slovakia.</t>
  </si>
  <si>
    <t>Civic Potential and the Formation of Youth Politics in Slovakia. The most important actors representing the interests of young people in the member states of the Council of Europe are the civic youth associations and, at national levels, the youth councils. The influence of youth associations in Slovakia after 1989 was very weak and in fact none of the political parties and coalitions consistently promoted the interests of young people. The situation changed radically after 1998 elections. The youth associations, capable of activating the citizens, played a significant role in fostering the political changes at last reflected in election results. As a consequence, The Youth Council of Slovakia (YCS) used its growing influence to participate in the formulation of a new governmental program. YCS accomplished a real institutional breakthrough by devising the foundation of The Council of the Government of the Slovak Republic for the Issues of Children and Youth. Thus the prerequisites for the participation of YCS representatives in governmental decision making processes were created.</t>
  </si>
  <si>
    <t>Sociol Ustav, SAV, Bratislava 81364, Slovakia; Katedra Politol FF UCM, Trnava, Slovakia</t>
  </si>
  <si>
    <t>suredakcia@klemens.savba.sk</t>
  </si>
  <si>
    <t>521BW</t>
  </si>
  <si>
    <t>WOS:000173819600005</t>
  </si>
  <si>
    <t>Sociological reflections on the youth unemployment in Slovakia</t>
  </si>
  <si>
    <t>SOCIETY</t>
  </si>
  <si>
    <t>Sociological Reflections on the Youth Unemployment in Slovakia The constituent conditions of social contract between generations in Central and Eastern European countries have undergone a rapid change. The social contract can be understood as a tool designed to secure social appreciation among people possessing unequal resources. In our case, the inter-generational social contract implies the readiness of young people to fulfill their duties imposed by the society of adults after the state will support their life programs through creation of favourable conditions for their realisation. The support is usually identified when society enables young people to respond adequately to the three challenges of modernisation in sectors of new literacy: linguistic, information technology and civic. We have justified the existence of a program, which would respond to another civilisational challenge: gaining the ability to produce a work performance. The process of transition of young adolescent to adulthood shall end up by acquisition of practical experiences and skills in the working process, which would test the efficiency of basic qualifications (languages, IT skills, business spirit and social communication skills) acquired in formal and informal educational processes. New program TRANSITION (transition from school to work) shall begin with the encouragement of parents to engage their children in the household and communal work, continue with large supply of small job opportunities for students and culminate in the renewal of well-tried journeyman mobilities in the united Europe.</t>
  </si>
  <si>
    <t>SAV, Sociol Ustav, Bratislava 81364, Slovakia</t>
  </si>
  <si>
    <t>machacek@klemens.savba.sk</t>
  </si>
  <si>
    <t>461VG</t>
  </si>
  <si>
    <t>WOS:000170383700001</t>
  </si>
  <si>
    <t>Gecková, A; Pudelsky, M; Tuinstra, J; Van Dijk, JP</t>
  </si>
  <si>
    <t>Influence of smoking, alcohol consumption, drug usage, and lack of physical activity on health</t>
  </si>
  <si>
    <t>smoking; alcohol consumption; drug usage; lack of physical activity; health</t>
  </si>
  <si>
    <t>RISK-FACTORS; YOUNG</t>
  </si>
  <si>
    <t>In the framework of project lnequality in health In adolescents, the influence of smoking, alcohol consumption, drug usage, lack of physical activity. and their cumulative influence on health was Investigated in the sample of Slovak adolescents (n = 2616, including 1370 boys, average age 15 years). The data were collected by the questionnaire form. The results confirm the detrimental influence of smoking, alcohol consumption, drug usage, and lack of physical activity on adolescents' health. The particular types of risk behaviour show the detrimental influence on health. Only in the case of connection of sport and injury occurrence, the influence of risk behaviour on the health is opposite to the presumptions, the injuries occur more often in sporting adolescents than in non-sporting ones. The undesirable influence of particular types of risk behaviour on health cumulates.</t>
  </si>
  <si>
    <t>Safarik Univ, LF, Ustav Social Med, Kosice 04011, Slovakia; Univ Groningen, Noethen Ctr Healthcare Res, Dept Social Med, NL-9700 AB Groningen, Netherlands</t>
  </si>
  <si>
    <t>University of Pavol Jozef Safarik Kosice; University of Groningen</t>
  </si>
  <si>
    <t>Safarik Univ, LF, Ustav Social Med, Tr SPN C 1, Kosice 04011, Slovakia.</t>
  </si>
  <si>
    <t>van Dijk, J.P./A-3517-2013; Geckova, Andrea Madarasova/AAF-2993-2019; Geckova, Andrea Madarasova/C-4082-2012</t>
  </si>
  <si>
    <t>Geckova, Andrea Madarasova/0000-0003-2993-3798; Geckova, Andrea Madarasova/0000-0003-2993-3798</t>
  </si>
  <si>
    <t>325PA</t>
  </si>
  <si>
    <t>WOS:000087683800003</t>
  </si>
  <si>
    <t>Machacek, L</t>
  </si>
  <si>
    <t>Citizenship potential of unemployed and self-employed youth in east-central Europe</t>
  </si>
  <si>
    <t>The transition to democracy and market economy takes a longer time and high unemployment rates have turned out to be more persistent than most east-central Europeans probably expected in 1989. Persistent youth unemployment is also commonly regarded as political threat. The research (1997) involved interviews with a total of 800 young unemployed people, 100 in each of two regions in four east-central European countries (Bulgaria, Hungary, Poland and Slovakia), Alongside this research, parallel surveys in ail eight regions were conducted among samples of the young self-employed (400). Generally, young business people demonstrate a civil potential which is compatible with the new political and economic systems. They recognise the significance of their participation in shaping the political system through the process of general elections. They support the principles of the free market economy and attribute improvements in family life to its working. Moreover, they evaluate the EU as the most important body with which to cooperate in the European context. The young unemployed have rather different outlooks. They display less interest in citizen participation. Not only do they regard the quality of family life as having been better in the past, but many are sceptical about the free market economy. However, they support cooperation with other countries, In spite of Slovakia's generally polarised situation, both the young unemployed and self-employed in Slovakia prove broadly comparable with their counterparts in Poland, Hungary and Bulgaria.</t>
  </si>
  <si>
    <t>Machacek, L (corresponding author), Slovak Acad Sci, Inst Sociol, Klemensova 19, Bratislava 81364, Slovakia.</t>
  </si>
  <si>
    <t>surosko@klemens.savba.sk</t>
  </si>
  <si>
    <t>ZY455</t>
  </si>
  <si>
    <t>WOS:000074623000003</t>
  </si>
  <si>
    <t>Individualisation of the first post-communist generation in the Slovak Republic.</t>
  </si>
  <si>
    <t>Reconsidering the relationships between youth and generation proves again relevance of Mannheimian perspectives for the present European context. Specific to generation approach in sociological research in post-communist European countries is the very fact that the historical change making space for individualization processes in young age cohort concerns the historically last generation of youth that was internally homogenized and in which classical social differences just begin to emerge and to be experienced subjectively. Though there is still open question if individualization brings about anenhancement of responsibility of young people for their own future; or not, individualization of life projects and styles is concommittant aparently to modernization processes (industrialization, urbanization, information technology, secularization). This development reflects the rise of new possibilities and freedom for their choice as well as new dangers and pressure. The age cohort of 20-24 years olds we studied in international sociological survey ''Actors and Strategies of Transformation and Modernization'' (SR, CR and Poland in 1995) is characterized by several peculiarities of its socialization. From the demographic point of view, especially in Slovakia, this age group is clearly the strongest population age-group in Slovak history. From sociological point of view the young generation of period before 1989 experienced a typical, generally widespread feeling of social security in respect to basic needs, especially the possibility to obtain education and a job. It was maintained by inter-twined systems of paternalism, state welfare system and parental support and protection. Members of the generation under study decided their professional orientation /1985-1990/ in the period of socialist modernization. Nest period of their life course - looking for place and trying to win recognition on the labour market - has belonged, however, to the other civilizational time-space - ''transformation'' period. The challenge of transformation of planned economy into market economy and totalitarian political system into pluralistic democracy means for this generation of youth fundamental social change. The change manifests itself in different structuration of transition in adulthood in following spheres: a/ Transformation brings about uncertainty in realizing life projects. Unemployment, related need for requalification and part-time jobs cause discontinuity and inconsistency of this process. Impact of unemployment threat on youth individualization manifests itself in acceptance of flexible solutions, including readiness to change place of residence and job qualification. b/ Civil participation in inter-election periods is changing successively. More educated people in large towns, as well as youth, perceive danger of reinforcing the State in all spheres of social life. They resist the state bureaucracy by supporting new social movements and civil initiatives. social movements and civil initiatives. Younger generation in Slovakia prefers modem technologies of civil communication (e.g. petitions, posters). c/ It seems that the first post-communist generation transition in adulthood has many common characteristics to the one typical for whole Europe. The analysis of labour and civic behaviour of citizens as well as their preferencies for modernization strategies suggest that analogous transition in ''adulthood'' is experienced by all age-groups. Present social change is easier accepted by the younger generation, but the attitudes towards privatization and democratization do not differ significantly according age groups. It is the civilizational-cultural process which interferes with the life of each of us on other than generation principles.</t>
  </si>
  <si>
    <t>Machacek, L (corresponding author), SAV, SOCIOL USTAV, KLEMENSOVA 19, BRATISLAVA 81364, SLOVAKIA.</t>
  </si>
  <si>
    <t>WJ894</t>
  </si>
  <si>
    <t>WOS:A1997WJ89400002</t>
  </si>
  <si>
    <t>Jakal, J</t>
  </si>
  <si>
    <t>Effects of neotectonics on the relief formation of the Slovakian karst</t>
  </si>
  <si>
    <t>MITTEILUNGEN DER OSTERREICHISCHEN GEOGRAPHISCHEN GESELLSCHAFT</t>
  </si>
  <si>
    <t>German</t>
  </si>
  <si>
    <t>1st Central European Geomorphologists Conference</t>
  </si>
  <si>
    <t>VIENNA, AUSTRIA</t>
  </si>
  <si>
    <t>The plateaus represent the rests of the Pannonian surface dissected by a system of valleys and basins. This dissection was provoked by young tectonic movements of the Attic phase and Wallachian phase. The first one braught a rapid and marked uplifting and inclination of the plateaus to the south. Pre-Pliocene valleys in the central part of the area were deepened by approx. 530 m as proved by the 130 m layer of Pontian gravels and sands under the river Slana alluvium. Younger valleys in the eastern part of the area were a consequence of uplifting in the Wallachian phase and they are of Quaternary age. The uplifting of the area created a considerable vadous space with prevailingly vertical caves. In the central part of the Slovakian karst, horizontal caves linked to the streams draining the area were formed during the Quaternary tectonic quiescence.</t>
  </si>
  <si>
    <t>Jakal, J (corresponding author), SAV,GEOG USTAV,STEFANIKOVA 49,BRATISLAVA 81473,SLOVAKIA.</t>
  </si>
  <si>
    <t>OSTERR GEOGRAPH GESELLSCHAFT</t>
  </si>
  <si>
    <t>VIENNA</t>
  </si>
  <si>
    <t>KARL-SCHWEIGHOFER-GASSE 3, A-1071 VIENNA, AUSTRIA</t>
  </si>
  <si>
    <t>MITT OSTERR GEOGR G</t>
  </si>
  <si>
    <t>Mitt. Osterr. Geogr. Ges.</t>
  </si>
  <si>
    <t>Conference Proceedings Citation Index - Social Science &amp; Humanities (CPCI-SSH); Social Science Citation Index (SSCI)</t>
  </si>
  <si>
    <t>UA538</t>
  </si>
  <si>
    <t>WOS:A1995UA53800010</t>
  </si>
  <si>
    <t>BRHLOVIC, G</t>
  </si>
  <si>
    <t>ANALYSIS OF EMPLOYMENT AND UNEMPLOYMENT DEVELOPMENT IN THE SLOVAK REPUBLIC IN 1990-1993</t>
  </si>
  <si>
    <t>The author of the paper presents an outcome of the current development evaluation of the transformation process changes in the field of employment and unemployment of the Slovak Republic population possessing working ability; the analysis concentrates on the years of 1990-1993, and to 10 months of 1994, respectively. The paper comprises a critical evaluation of the stagflation recession macroeconomic trends of the economic activity decrease as well as global development of the population; special attention is paid to the economic reforms of structural changes in employment and to compensation of its decrease in the primary and secondary sectors by its increase in the tertiary sector. The ownership and sectoral transformation changes did not bring about the expected absorbtion effects, either. On the contrary, from the very beginning of the realization of, the Czechoslovak economic reform pursuant to a ''shock'' scenario in 1991, a ''surge'' of mass and increasing long-term unemployment of population engaged in the economy of the SR raised in Slovakia, obtaining the character of a deepening and chronic unemployment lasting more than 1 year, It was accompanied by a steadily increasing polarization of regional rates of unemployment, by increasing unemployment of Proffesion Preparatory Schools graduates and that of young people. The author of the paper suggests that these unfavourable development trends and the transformation risk factors should be gradually overcome by changing the hitherto monetary and budgetary restrictive reform policy for an expansion and development policy. It is this gradual economic and social development trajectory that may assure revival of the economic activities of the population and the development of national-economy effective and competitory employment of all the citizens that are able and want to work. That seems to be the only way of how to solve the long-term unemployment problems and regional polarization of its rates.</t>
  </si>
  <si>
    <t>BRHLOVIC, G (corresponding author), SLOVAK ACAD SCI, EKON USTAV, SANCOVA 56, BRATISLAVA 81105, SLOVAKIA.</t>
  </si>
  <si>
    <t>QT645</t>
  </si>
  <si>
    <t>WOS:A1994QT64500006</t>
  </si>
  <si>
    <t>JUROVA, A</t>
  </si>
  <si>
    <t>EDUCATIONAL HANDICAP OF ROMANY POPULATION - THE WAYS OF ITS OVERCOMING AND FUTURE POSSIBILITIES</t>
  </si>
  <si>
    <t>EDUCATIONAL HANDICAP; ROMANY POPULATION; DEMOCRATIZATION</t>
  </si>
  <si>
    <t>If we are judging the level of education of Romany population, we can not avoid to see many paradoxical phenomena, contradictory processes and results and frequently illogical approaches. The low level of Romany education is generally known and statistically proven. The educational distance between majority and Romanies is deepened by the fact, that in category ''elementary education'', which was part of census information, were included also those Romanies who finish elementary school only partially. In spite of all this, level of education of Romany population is increasing. Compare to 70 - 80% of illiteracy on beginning of fifties (in some regions and localities almost 100%), especially among the Romany females, there is a general trend of increasing education level, again primarily among the women. Even in comparison with the western countries, the level of Romany population is not lower. Slovakia, which has a highest relative number of Romanies in Europe, has high share of university educated members, despite the escape from the evidence and refusal to consider themselves to be a Romanies, which is particularly strong among highly educated Romanies. Persistent educational handicap of Romany population and its contradictory results are not only aftermath of educational policies of communist regime, but they have its roots in history of Romanies on this territory and in specificity of their culture, transferred orally from generation to generation. Throughout the centuries the level of ethno-cultural development of Romanies remained without change. Negative impact on level of education of Romanies had also subjective value system and need of education for social affirmation. In the post-war Czechoslovakia there was a strong tendency to assimilate the Romanies. Romany population was perceived as backward social group and not as independent ethnic community. Political and ideological approaches to Romanies which accentuated solving of social problems in area of housing, employment, financial aid to socially weak multi-children families, determined also the questions of education and upbringing of Romany children and liquidation of illiteracy of adults. The questions of education of Romany population were frequently topic of meetings of highest party and government institutions. The Romany population has much higher percentual share of children than rest of society (43% against 26%). Also from this ratio is clear how important is quality of education in Romany population for successful adaptation of young Romanies into market economy and society in general. Department of education faced always a dilemma how to cope with different attitudes of Romany children, which was evident, but was ignored. These differences were mostly suppressed by restrictive methods. Schools did not create sufficient space for motivation and creativity of Romany children. Educational process had assimilationist character and was combined with social support of Romany families, intended to facilitate education of Romany students. However, political and ideological framework of educational policy blocked positive utilization of ethnical specifications of Romany children and creation of bilingual environment in education. This was the reason that alternative measures were applied, which accentuated economic support. Romany children were admitted into nursery schools even when their mothers were unemployed. From seventies the special funds were allocated for construction of nursery schools for Romany children. National committees in individual countries organized collections of clothing, purchases of schoolbooks and distribution of free food for Romany children, which was frequently the only reason that children attended the schools. In many locations the special classes of schools were built for backward children and in removed villages the small educational facilities were created in reason to secure attendance of Romany children. Regular attendance to schools was constantly emphasized. To complement school education, various forms of summer educational camps were organized. Education of Romanies was complemented by an array of other measures such as classes for illiterate persons, various classes for youth and women to enable them to acquire skills and educational classes for men during the military service. In spite of all this effort and partial improvement in quality of education, attendance and grades, the change of schooling system which ignored specificity of Romany ethnicity was necessary. After November 1989, together with change of political system and unrestricted possibility of Romanies to profess their identity, The Department of Education accentuates creation of new conditions which would take into consideration this specificity. There is need for creation of school system in Slovak Republic, which would be capable of reflection and acceptance of Romany children with different upbringing, lifestyle, value system and social and cultural characteristics. Crucial precondition for effective implementation of the all intended measures is achievement of change in value system of Romany families, especially their regard for importance of education which is presently very low. The perspective of overcoming of educational handicap of Romany population contains many open questions. The various new forms of teaching methods are experimented with, and are continuously evaluated. One of the new approaches is project of pre-education of Romany children with all-day care, focused on children from disadvantaged social environment and striving to overcame a language handicap of these children. The ''All-day'' programs are executed also with the help of non-governmental organizations (for example The Foundation for Romany Child) and are concentrated on pre-school preparation of Romany children together with their parents. Specific skills needed for work with Romany children are gained through new professional training programs utilized for preparation of teachers and educators. From 1990 a Department of Romany Culture is active on Pedagogic Faculty in Nitra, which has to its disposal a broad array of experts in area of education and research. Methodical centers of school boards are monitoring specialized preparation of teachers and educators and are active in creation of illustrated text books in Romany language. Publishing of spelling book, reading book and history book in Romany language was prepared. New possibilities are emerging in area of middle schools (first wholly Romany middle school is open in Kosice under name Middle artistic school in Kosice). However, demands of some political parties and movements for instant implementation so called minority school system are not acceptable (there is an absence of personal and financial capacities), despite the fact that legally there is no obstacle to such a steps. Another complicating factors are: danger of segregation, difficulties of integration of Romany children into majority society in classes and problems of adaptation after finishing of school. There is a cause for concern in field of education in regard to deterioration of school attendance, termination of school restaurants and pre-school attendance. These difficulties calling for necessity to consider a broader approach to Romany population in line with general development and further democratization of our society.</t>
  </si>
  <si>
    <t>JUROVA, A (corresponding author), SLOVAK ACAD SCI, INST SOCIAL SCI, KARPATSKA 5, CS-04001 KOSICE, SLOVAKIA.</t>
  </si>
  <si>
    <t>5-6</t>
  </si>
  <si>
    <t>QL315</t>
  </si>
  <si>
    <t>WOS:A1994QL31500008</t>
  </si>
  <si>
    <t>KONECNY, S</t>
  </si>
  <si>
    <t>CERTAIN ASPECTS OF DEVELOPMENT OF SOCIAL-STRUCTURE OF RUTHENIAN POPULATION IN SLOVAKIA</t>
  </si>
  <si>
    <t>SOCIAL STRUCTURE; RUTHENIAN POPULATION; ETHNIC CONDITIONS</t>
  </si>
  <si>
    <t>Ruthenian minority in Slovakia is during last several decades a subject of specific movement of social structure. It is possible to say, that this is not only a reaction to the development of social and economic conditions of life of society in northeastern countries of Slovakia, but it is also a reflection of some peculiarities of ethnogenesis and national and cultural identification of this minority. For these reasons, we want on the base of historic retrospective introduce some changes of social stratification of Ruthenians in last decades and reflect on role which some untypical political and ideological correlations played in this process. Last forty years the economical activity of Ruthenians in Slovakia doubled and share of economically dependent persons decreased by one third. In whole Slovakia the share of economically active population increased by one third, however share of dependent person decreased only by seven per cent (from the year 1950). During the years 1950-1970 employment of Ruthenians was growing mainly due to industrialization and entry of women into the working process, for the beginning of seventies the rapid decrease of share youngest children is noticeable. The regressive trend of population increase of Ruthenians in Slovakia and changes in its basic composition influenced demographic actors as is lower matrimony and natality, less positive age structure, heterogamy, delayed urbanization and migration, however its assimilation was in decisive degree influenced by social economic conditions and political circumstances. Negative role in that regard played unconceptional, paternalistic and by communist ideology burdened, minority policy of Czechoslovak state. Northeastern Slovakia was for long period of time a periphery, with backward economy damaged by wars, without natural resources, fertile land, modern infrastructure and qualified work force and for these reasons without possibility of independent economic life. Interferences of state alleviated only the most striking defects. The development of industry and collective agriculture during socialistic period significantly changed the character of region, though in the frame of state interference and absence of political freedom lacked support in spiritual level. For these reasons the whole process was only an artificial entry unraveling traditional societal relations and process of self-consciousness of Ruthenian population. The communist regime, imposed in February 1948 solved the status of Ruthenians in Slovakia in line with directives from Moscow and in frame of stalinist method. Ignoring of Ruthenians specificity, mandatory (and violent) implementation of Orthodox religion and ukrainization of education and culture were justified by need for national identification of Ruthenian ethnic, however administrative determination of Ukranian orientation contradicted by absence of national consciousness of Ruthenians became clear impulse for denationalization. From 1930 the number of persons professing themselves to be Ruthenians or Ukranians in Slovakia decreased from 95783 to 31867, that is 66.6%. In spite of fact that November Revolution removed the main obstacles in development of Ruthenian minority, and partially rectified the most striking injustices, the same time revived many unsolved problems connected with the national identity of Ruthenians and its national and cultural tendencies. Besides other developments, this situation found its expression in relative rigid political division of Ruthenian minority (going through the process of assimilation into the Slovak ethnic) into the Ruthenian and Ukranian wing. The radical changes happened in professional structure of economically active Ruthenian population. From 1921 the share of Ruthenians working in agriculture lowered five times and by same degree increased their employment in industry. The bases for this development were changes connected with post-war reconstruction, industrialization, potation, settlement of Czech borderland, land reform and implementation of mandatory work. Further, it was collectivization of agriculture and liquidation of small businesses in industry and lastly intensification of agricultural production. Another specific was growing and extremely high share of Ruthenians employed in non-productive sphere which is by third higher that whole Slovak average. Reason for this was not so much the growth of education level and political equalization of Ruthenian minority as was officially emphasized, but rather its privileged position, high political engagement in the Communist party as well as general activity in the society. In our opinion the decrease of numbers of Ruthenians was not even during the stated period of time. The decrease in production was steepest. In education, culture and state administration the decrease was minimal. The movement of social structure of Ruthenian population was determined by analogical method. In the comparison with the development in whole Slovak scale, the social structure of Ruthenian population was typical by lower share of workers and significantly higher share of administrative employees. Relatively low percentage of workers was result of character of economy of Ruthenian territory and of gradual alleviation of speed of industrial development as well as structural changes of production. Certain role, however, played also some psychological and social factors. The disproportional high numbers of Ruthenians among the administrative employees were also a result of selfreproduction of this category and relatively low quotient of assimilation in comparison to other groups of population. Results of census from 1991 are pointing to fact that professional structure and social composition of economically active part of Ruthenian population contains certain anomalies which are a hindrance to the optimal utilization of all sources and reserves in aim of further economic progress. The social stratification of Ruthenians is a result of number of internal and external factors. Among these were social and economic phenomena, political decisions, international relations and also external interferences into social and ethnic conditions as well as ethnopsychic phenomena.</t>
  </si>
  <si>
    <t>KONECNY, S (corresponding author), SLOVAK ACAD SCI, INST SOCIAL SCI, KARPATSKA 5, CS-04001 KOSICE, SLOVAKIA.</t>
  </si>
  <si>
    <t>WOS:A1994QL31500009</t>
  </si>
  <si>
    <t>MACHACEK, L</t>
  </si>
  <si>
    <t>YOUTH ASSOCIATIONS - ACTORS OF TRANSFORMATION AND MODERNIZATION IN SR</t>
  </si>
  <si>
    <t>COLLECTIVE ACTOR; YOUTH MOVEMENT; THE CHALLENGE OF THE MODERNIZATION</t>
  </si>
  <si>
    <t>Observing the processes of political and economic transformation after 1989 it turns out that youth and representatives of the youth's movements are annually more and more pushed out from the social happenings, their subject position marginalizes. Youth is seen by the eyes of public as a problematic and dangerous social group subjected to all traps of the open society. The representatives lose the partnership towards the state step by step, even in the case of keeping and increasing the property of the former youth organization instead of bringing benefits for children and youth of the Slovak Republic. In our opinion, the marginalization problem lays in our totalitarian, brown and red traditions. The system of work with young people, according to one party's aims, reached the high level of ideological unification and political action of youth. This became a tradition influencing the experience and minds of many generations. As a part of this, the young generation was pictured in the public opinion and youth's self-reflection as a historically important subject with a social mission. From this point of view, the contemporaneous problem is not the youth's ''marginalization'', but rather our traditionalism. The modernization is the process of social changes. Sometimes it affects very painfully our traditional waiting for a collectivistic revolutionary behavior of the young generation's movement. The problem of stated social appeal is expected to be sorted out as in the past (e.g. collectivization, urbanization and industrialization, etc.). A substance of the systematic change causes the modern waiting. It tends to combine a modern prosperity of the society with perfect and enormous individual's efforts at the competitive labor market. Youth changes from the homogenous social group (as it was stated in the socialistic social structure) to social-age aggregate of individuals in the certain period of a life circle. A significant change of the original youth's identity is connected with the highest authorities inability to understand this change in the Postsocialistic countries. As well as to accept the fact that the state secure at least appropriate and timely legislative, support financially an elementary infrastructure of the work with youth based on civil youth associations, and secure the stability of the process of socialization. (Merkel, A., 1994). The challenge of the modernization growing from the transformation processes is not delimited only to the young generation. Also other age groups feel to be spoken to. Consequently, this also marginalizes the young generation. This challenge is the challenge for an individual and determined as an individualization. Ken Roberts (1994) states it as a personal disposition or young adolescents ability to take on a responsibility for their decisions as well as admit the risks and social impacts thereof. According to Ivan Velev (1994) individualization is the presumption for the modernization, German sociologists extrapolate it also at the reconstruction of the former totalitarian society in the GDR. For these reasons we consider the transformation of organized youth's movements, changes in position of the civil youth associations, representatives conduct towards the state and youth itself to be a very remarkable sociological phenomenon with its theoretical and pragmatic implications for the processes of modernization. As for active social actors, in accordance to Alain Touraine, it is incontestable that the individuals - actors who seek to achieve personal goals in an environment made up of other agents''...and constituting a community to which they feel they belong and whose culture and rules of institutional functioning they share, at least in part''. (Touraine, A. 1993, p. 425). To produce the active social actors, the existence of certain personal aims is not sufficient. Also an ability to communicate and manifest an engaged citizenship is needed. The representatives of the youth associations were able to unify themselves and manifest their engagement to secure financial and organizational programs of leisure time activities for children and youth from the budget. They cooperated also in the effort to obtain certain possibility to participate at administrative bodies as use more effectively the youth property. The gradual process of the political system transformation is reflected visibly above all in the pluralization of the youth's movement. There is disability and strong disinterest from the representatives to articulate specific interests and needs of the young people in the field of education, professional preparation, social and housing policies. The participation at the social modernization impacts is expected only from the left youth's organizations or special humanity and charity organizations. Interests and needs of youth are more and more distant from the representatives who lose the ability to reflect new processes into meaningful program so that public and youth will accept them as real problems. Generally we can state that during the past period no demands presented by the Slovak Council of Youth (SCY) in the public as youth's interests and needs were supported by civil participation of youth (i.e., petition, recessive demonstration). Furthermore, we do not know the case of SCY applying for the support of those whose interests it represents. This is the specific situation distinguished by A. Touraine in Chile. The admitted representatives of youth into the state administrative bodies and developed communication between state and associations representatives can not supple the sense of the citizenship. According to an author, it is very remarkable that''...while there is such a massive demand everywhere for political participation and dialogue, there is still little capacity for collective action and the ideological formulation of such demands''. (Touraine, A., 1993, p. 426). Moreover, the main aim of the social actors is according to A. Touraine to encourage ''the spirit of the citizenship'' in the frame of the youth policy. According to Dieter Rucht (Rucht, D., 1994) it is not enough to create problems of a certain arrangement by the deprivation of individuals and/or by artificial conviction of something wrong with them. The change can be reached by the different institutional arrangement of interests' satisfaction or innovation of the laws. This assumes scandalize opponents occasionally, create intellectual conceptions and strategic programs inspiring the expectations of success, help to make specific conditions also for the mobilization and time stability of the civil movement. The Council of Youth is a collective actor. If support absents, young citizens are not protected from the increasing marginalization or social isolation resulted from subordinated education and youth policies to the market economy or ideology. This explains why do the subjects of the European Council give an attention to the problem of associative youth life. Beside this, the research-analytical effort and methodologies to understand the development of the youth's movement in the Middle European countries seem to be sometimes a type of sociological intervention. They focus to cause expected modernization changes. Experts of the European Council (Stafseng, O., 1994) evaluated positively the certain period of the transformation process according to associative life of youth with the dominant status of plurality in the political system. The challenge for the modernization of Slovakia and to join the structure of Europe is also the challenge for the Slovak Council of Youth to be a collective actor, admit its mission, encourage the ''citizenship'' feeling of the young people, and create conditions for articulation and solution of their problems and needs.</t>
  </si>
  <si>
    <t>MACHACEK, L (corresponding author), SLOVAK ACAD SCI, INST SOCIOL, KLEMENSOVA 19, CS-81364 BRATISLAVA, SLOVAKIA.</t>
  </si>
  <si>
    <t>QG725</t>
  </si>
  <si>
    <t>WOS:A1994QG72500005</t>
  </si>
  <si>
    <t>MACHONIN, P</t>
  </si>
  <si>
    <t>TOWARDS SOCIOLOGICAL COMPARISON OF CZECH AND SLOVAK SOCIETY</t>
  </si>
  <si>
    <t>VELVET REVOLUTION; PEACEFUL DISSOCIATION OF THE FEDERAL CZECHOSLOVAKIA; TRANSFORMATION PROCESSES</t>
  </si>
  <si>
    <t>CZECHOSLOVAKIA</t>
  </si>
  <si>
    <t>Shortly after the crucial political changes connected with the events in November 1989 in Czechoslovakia, some differences in political attitudes and behavior of the Czech and Slovak population appeared. An increasing tension in the Czech - Slovak relations finally led to a peaceful dissociation of the federal Czechoslovakia and to the formation of two sovereign states at the beginning of 1993. It is no wonder that this important change caused a serious discussion of social scientists of the both societies about the societal reasons and consequences of this unexpected and sudden historical and political phenomenon. The author of the present study in agreement with Jiri Musil prefers the comparison of different developments of cultural and social structures in the Czech lands and Slovakia to somewhat superficial historical and politological analyses of the split as a unique event. He disposes at some serious and historically relevant sociological evidence concerning the development of Czech-Slovak relationships, namely with the results of some representative Czech and Slovak sociological surveys, particularly from the years 1967, 1984, 1998, April 1993 and October 1993. Except the 1984 survey, he personally participated in all of them. In the second half of the 1960s, the Czech lands and Slovakia substantially differed in cultural and social respect. Above all one could observe big differences concerning the degree od urbanization in favour of the Czech lands. Slovakia remained then a country with settlement structure of rural type and with much more traditional way of life. A similar lag was characteristic for the structure of economically active population in respect to industrial branches. In the 1960s, the Czech lands belonged, according to their pre-war traditions and in the consequence of the enforced repeated industrialization (for military needs of the Soviet block in the period of the Cold War), to extensively industrialized societies, whereas Slovakia was rather a rural-industrial society where a recently started extensive industrialization went on. Towards the end of the 1960s the educational level of the Slovak population was already relatively close to that of the Czech one, although some distinctions still remained. At the same time, many important differences lasted in the material level of household equipment which was relatively better in the Czech lands. On the other hand, in consequence of the redistributive economic system, the average earnings were already nearly equal. In autumn 1967, on the very eve of the political crisis which signalized the outburst of events known as Prague Spring 1968, a large sociological survey of a representative sample of adult males dealing with social stratification and mobility was carried out by the Czech and Slovak sociologists in cooperation with the State Statistical Office. Its results were published two years later, unfortunately already after the Warsaw Pact Intervention which led to the defeat of the reform attempt connected with the Prague Spring. A special chapter in this book was written by a group of Slovak sociologists headed by R. Rosko. The authors proved that the social status distribution in Slovakia was in the late 1960s significantly lower in the average than the analogical distribution in the Czech lands. It was caused by small differences in the participation of individuals in management, in the level of work complexity typical for the occupational structures in question, and in the distribution of earnings; by more remarkable differences in level of education and material equipment of households; and by large differences concerning average income per capita, standards of consumption and cultural level of the life-style. In general, these findings demonstrated a still lasting deep cultural and social inequality of the Czech and Slovak part of the country. This social unbalance was multiplied by the consequences of the anti-Slovak political repressions in the late 1940s and in the 1950s and of the ''constitutional reform'' from 1960 which brought suppression of the Slovak autonomy in favour of the centralized bureaucratic Prague administration. All these circumstances stimulated a high dissatisfaction of the relatively younger population of Slovakia living in conditions of a rapid demographic development, progress of urbanization and industrialization. It was important for the specific character of the social and political reform movement in 1968 on the Slovak territory which finally caused one of the few real successes of the Prague Spring - the constitutional act declaring federalization of the Czechoslovak Republic. In the practical politics of the ''normalization'' regime installed by the Soviet intervention in August 1968, the originally intended federative arrangement was ''via facti'' replaced by a new version of the totalitarian and bureaucratic centralism. However, this time the political regime was in a sense more favourable for Slovakia. The Slovak Communist leaders gained for more better and in some respect even decisive positions in the Prague central administration of the country than any time before. Some changes in this respect occurred only in the late 1980s. In consequence of all this, the process of the secondary redistribution of the GDP in favor of Slovakia not only continued but even intensified in the 1970s and 1980s. Simultaneously, political oppressions concerning hundreds of thousands of participants in the Prague Spring events were in this period sensibly weaker in Slovakia than in the Czech lands. Thus, paradoxically, the ''normalization regime'' brought some advantages for Slovakia as compared with the past. Some evidence for this can be find in the data collected by Czech sociologists in the sociological survey on ''class and social structure'' in 1984, i.e. shortly before the beginning of the Soviet ''perestroika''. A recent secondary analysis of this data shows therefore a cultural and social situation typical for the normalization system on the top point of its development. It is not very surprising that thanks to the permanent operation of the redistributive mechanisms during fifteen years after the final defeat of the Prague Spring the cultural and social characteristics of the Czech and Slovak adult populations were mutually much closer in 1984 than in 1967. There remained practically no differences in work complexity and in average earnings. The quality of housing was approximately the same. The households were telephonized in very close percentages. People were equally active in professional studying and in political activities (in official politics, of course). In some respects small differences in favour of the Czech population still existed. This is true as far as the global educational level, the percentage of managers and some items of the households equipment are concerned. In their leisure, Czech population was more frequently engaged in typically urban cultural activities. The Slovak population lived in a substantially higher percentage in their own private houses, in more rooms per family and in better environment than the Czech did. They had in more cases gardens or other land at their disposal and devoted themselves more frequently to domestic agricultural work. They also were more active in social contacts, in visiting relatives, neighbours and friends. Still slightly better economic position of the households in the Czech lands - caused partly by lower average number of the more aged Czech families - expressed itself in somewhat higher evaluation of the standard of living from the part of the Czech population. In other words, in the midst of the 1980s, the cultural and social characteristics of the Slovak population were already close to the Czech standards but some lag in this respect still existed. Anyway, the Czech lands represented the stagnating part of the federation, while Slovakia was the progressing one. The beginning of the Soviet perestroika signalized the Czech population that a new historical crisis of the Soviet-type societies was coming. Feelings of dissatisfaction with the stagnation of the Czech lands combined with political frustration of the citizens of an occupied country gradually grew up, particularly when some difficulties concerning standard of living emerged in the second half of the 1980s. A certain dissappointment caused by the unwillingness of the Gorbatchev's leadership to revise the Soviet official attitude to the events of 1968 also played an important role. The Slovak population living still under the protection of current redistributive processes and under a little better political conditions did not feel these changes as intensively as the Czech did. It is no wonder that these specificities influenced the subjective evaluations of the economic, social, political and cultural situation in the country. In the public opinion polls from the second half of the 1980s, the degree of satisfaction of the Slovak population concerning nearly all questions asked then was significantly higher than that of the Czech citizens. Gradually, as the crisis of 1989 was coming nearer, the evaluations were less and less favourable for the regime in both republics. However, the Czech criticism grew more rapidly than the criticism of the population in Slovakia. The ''Velvet Revolution'' of 1989 was initiated mainly by the Czech dissidents and the politically active part of the Czech people. It found an active response also in analogical groups in Slovakia. However, in the course of the year 1990, when the outline of the radical economic reform was prepared by the Federal Government and the first practical steps of it were undertaken, a new shift in the structure of value orientations occurred. Of crucial significance was above all the declaration of President Havel demanding the liquidation of the arms producing industry, strongly developed particularly in Slovakia, and the first measures to its realization. The author of the study disposes at representative data from the survey on social transformation (autumn 1991) confronting the objective status positions of the adult population with their subjective attitudes. As far as the objective characteristics are concerned, the results of the survey on social transformation were summoned by the author in 1992 as follows: ''We discussed systematically all the relevant partial dimensions of the social position (status)...In all of these dimensions we could record only two significant signals of larger social differences. The first of them is a better standard of housing and a bigger amount of family fortunes in Slovakia (relativized, of course, by higher numerousness of families...). The second is a more often declaration of the subjective feelings of a worse market and especially financial attainability of consumption goods and services in Slovakia as well. In behind of this statement is hidden a more significant factor of a lower income per capita, connected with the already mentioned higher number of family members, and a different perception of the reality, influenced by the difference of social dynamics in the both republics. In no case, however, it is possible to speak about two fundamentally different status hierarchies with an essentially distinct context corresponding to two different phases of the civilization and cultural development.'' In other words, the cultural and social processes typical of the 1970s and 1980s, namely the stagnation and the beginning of an absolute decline in the Czech Republic and the continuing (although also limited by the character of the totalitarian and anti-meritocratic social system common for both of the two parts of the Federation) relative progress in Slovakia led to a nearly full equalization of the social unbalance which had been observed in 1967. On the other hand, the data from 1991 revealed a deep discrepancy between the balanced objective data and large differences of the subjective perception of the social situation. In principle, the evaluation both of the past and of the future transformation processes was much more favourable in the Czech than in the Slovak Republic. The most apparent differences in evaluation between the two republics could be found in the fields of standard of living and of social security. It was quite clear that such deep differences in attitudes could not be explained by those objective facts that revealed the attained social equalization of the Czech lands and Slovakia but rather in the specificities of the recent development of the two societies after the ''Velvet Revolution''. Anyway, the contradictory shape of the popular attitudes became one of the stimuli that helped the victory of more liberal and pro-federalist rifht-wing political parties in the Czech Republic and rather anti-federalist political parties and movements in Slovakia in the elections of 1992. The election victors decided after relatively short negotiations, without asking people in a referendum, to dissociate the common state of Czechs and Slovaks. It happened at the beginning of 1993 in peaceful way and is acknowledged at present as a matter of fact by majorities of populations in both new states. It is highly interesting by now to find out what have been the further destinies of people in both countries as far as the objective positions and the subjective attitudes are concerned. A substantial contribution to this kind of knowledge could bring large representative sociological surveys of about 5000 adult respondents in the Czech and Slovak Republic that took place in April 1993 as a part of broader comparative survey on social stratification and mobility in Eastern Europe. The second important contribution could be drawn from paralel surveys of somewhat smaller representative samples devoted to the study of beliefs and behaviour of Czech and Slovak people carried out in autumn 1993. As far as the objective aspect of the problem is concerned, one can state that the economically active population of the Czech and Slovak Republics do not differ in none of the basic social status dimensions characterizing the individuals. Even the indicators of the so called status consistency/inconsistency, namely the rank correlations of education, work complexity and earnings are equal in both republics. Small differences have been revealed only in two newly studied status characteristics. The so-called social capital (the degree of development of purposeful informal social contacts) seems to be somewhat more developed in Slovakia than in the Czech Republic. On the other hand, the Czech lands are a little bit more progressing in the development of the private enterpreneurship. However, the differences are not so deep as to make the social stratification shape of the two societies fundamentally dissimilar. Thus the data concerning the social positions of economically active individuals prove clearly that Slovakia reached approximately the same level od social and cultural development as the Czech Republic. There exist, of course, some not negligible differences concerning social and cultural characteristics of the families, including their economically non-active members. In Slovakia, significantly more respondents declared that they were living in family houses. The technical equipment of the housing is somewhat better in the Czech lands, the size of the family flats or houses and the number of rooms is larger in Slovakia. The material equipment of the households differs somewhat in some items in favour of the Czech families, in some others in favour of the Slovak. The average amount of their family fortunes expressed in financial values seems to be a little higher in Slovakia. The Czech families are not so numerous as the relatively younger Slovak families and therefore their average income per capita is higher. Among the population that has been questioned in the stratification survey there was substantially less retired persons in the Slovak Republic. The percentage of unemployed among the respondents has been, on the contrary, some times higher in Slovakia. However, the final percentage of economically active was higher in Slovakia. All these characteristics are connected with well known differences of the two countries in the settlement structure and in the structure of industries and branches in national economy. In the Slovak Republic, significantly more people are working in agriculture, metallurgy, heavy industry and energetics, yet also in education, culture ans science; in the Czech Republic the same goes for other industry, other services, finance and banking. Also the already mentioned differences in the demographic structures play their role as well as the differences in the ethnical structures (large Hungarian and Gipsy minority in Slovakia) and in confessional structures (substantially more believers, particularly Roman Catholics but also Evangelics in Slovakia). If we take into account all the mentioned social and cultural differences, some of them favourable for the Czech, some for the Slovak Republic, we cannot notice, of course, that they are in a part derived from the more rural and traditional past of Slovakia as we analyzed it in on the basis of 1967 data. However, in the whole the weight of this kind of differences is not as high that it could change our basic statement about achieved fundamental cultural and social equality of the societies in question, which both now belong to the industrial type and started together a very similar trajectory of the post-communist transformation. However, there is one important field where the recently emerged differences seem to be grave. It is the standard of living of the households. In every case, we can present interesting data comparing the evaluation of family standards of living in the Czech lands and Slovakia in 1988 and in 1993. In spite of the fact that they are somewhat subjectively coloured, especially as far as the retrospective evaluation is concerned, they clearly show that the obvious decline of the standard of living in both republics must have been much steeper in Slovakia. At the same time, we have here the first evidence proving the big shift of satisfaction/dissatisfaction attitudes in favour of the Czech lands. This opens the discussion of the important topic of subjective perception of the post-communist transformation. The evaluation, based on new experience, is in both republics somewhat more sceptical than in 1991. At the same time, a remarkable change in the relation of positive evaluations occurred in favour of the Czech Republic. In this case also the experience of nine months of Slovak sovereignty evidently plays a certain role. In most of similar questions one can identify a constant phenomenon: 20-25% less of positive and more of negative evaluations in Slovakia than in the Czech lands. The discrepancy between the relative equality of general cultural and social structures in the analyzed countries, on the one hand, and big differences in the subjective evaluations, on the other, for the first time revealed in the data from 1991, emerged from the data of 1993 with an even greater intensity. There are, in principle, three ways how to interpret this phenomenon. The first would be to query the first of the premises of our considerations by arguing that the residues of the traditional rural cultural and social relations in Slovakia are still alive, particularly in times of new crucial changes, and hamper the operating of relatively young and therefore unstable cultural and social relationships. However, the facts witnessing for basic equality of the present cultural and social structures are substantial and concern nearly all aspects of the daily life in both societies, so that it is not so easy to doubt them. There is a case for another explanation as well, namely for the assumption that in the stormy atmosphere of radical social changes some deep cultural and socio-psychological specificities of the nations concerned emerge, which are responsible for the different reactions to relatively equal situations. Neither these phenomena and mechanisms, taken alone, can explain the abruptness and intensity of the change in attitudes in the Czech lands and in Slovakia. In addition, the cultural and psychological phenomena are in principle very vague and their empirical fixation is unusually difficult. One could not notice that therefore this kind of argumentation has been recently many times abused by nationalist politicians both in Slovakia and in the Czech lands on the basis of arbitrary assumptions and statements. That is why we offer a third hypothesis, interpreting the stated discrepancy from the angle of the specificities of social and historical dynamics. It tries to explain the differences in attitudes as rationally arguable reactions of two neighbouring nations to historically different combinations of long-term and short-term dynamics. It is undisputable, that from the fall of the 1930s, Slovakia, a former agrarian and economically underdeveloped region, moved - with short breaks only - steadily in the direction to an industrial and relatively modern society with growing political authority. Although the Slovaks did not like communism (as the results of the elections in 1946 clearly showed) and had to be forced to adapt themselves to the state-socialist system (as the events in 1947 and 1948 prove), paradoxically the peak of the modernization of their society, bringing hitherto the best living conditions for the population, has been achieved during the period of ''normalization'', i.e. on the top of the development of the totalitarian and anti-meritocratic (egalitarian) social system in Czechoslovakia. It is quite clear from this that typical ideologies of the state socialist era: egalitarianism, state paternalism and authoritarianism have far deeper roots in Slovakia than in the Czech Republic. The social experience of a long-term trajectory of a gradual rise and emancipation of the Slovak nation clashed at once after 1989 with a contradictory experience of a rapid decline and deteriorization of the economic and social conditions, much more intensive than in the Czech lands. It is no wonder that the Slovak population reacted to the new situation in a greater extent than the Czech with feelings of frustration, resignation or even refusal. The social experience of the Czech nation since the end of the 1930s has been substatially different. In the rude trajectory of development until the end of the 1980s, degradation and stagnation of a formerly well developed Central European land prevailed in general. A short contradictory wave of a renewed progress in the 1960s finished by a grave frustration from the defeat of the Prague spring. The Soviet occupation meant a real lost of national sovereignty for the Czech nation that never accepted it. After the lost of illusions about the possibilities of the Soviet ''perestroika'' and after a certain deteriorization of the standard of living in the second half of the 1980s, the Czech nation was mentally prepared for a ''return to Europe''. The subsequent decline in the first phase of the post-communist transformation was the slightest one among the Central and East European countries and the signs of some improvement showed very early. It is no wonder, again, that most people are relatively more satisfied with the development until now and more optimistic about the future than the Slovak population is. It does not mean, of course that there does not exist a danger of a later desillusion of a part of society and of some rise of feelings of frustration and resignation in the future. It is easy to see that this kind of interpretation of our data is rational and corresponds the historical facts found out or corroborated in our surveys. It can explain without distortion of the evident historical reality most of the seeming paradoxes of the Czech and Slovak reality and mutual relationships. In a way it gives also some keys to the explanation of the split of Czechoslovakia and of its unexpected abruptness and peaceful forms.</t>
  </si>
  <si>
    <t>MACHONIN, P (corresponding author), CZECHOSLOVAK ACAD SCI, INST SOCIOL, VILSKA 1, CS-11000 PRAGUE, CZECH REPUBLIC.</t>
  </si>
  <si>
    <t>WOS:A1994QG72500002</t>
  </si>
  <si>
    <t>SCHREIBER, V</t>
  </si>
  <si>
    <t>THE MEDICAL SCIENCES IN CZECHOSLOVAKIA</t>
  </si>
  <si>
    <t>TECHNOLOGY IN SOCIETY</t>
  </si>
  <si>
    <t>According to Science Citation Index, the Czechoslovak medical sciences contributed about 1.2% of the world medical knowledge pool in the 1960s. This contribution decreased to about 0.6% in the 1980s. The reasons for this decline are many and varied, such as the suppression of certain fields of scientific research by the Communist government and the degradation of the position of scientists in society, four major waves of emigration since 1938, and the compartmentalization of science into three separate branches (universities, ministerial research institutes, and Academy of Science institutes). Contemporary efforts to ameliorate the situation include setting up grant-giving agencies to distribute research funds on a competitive basis and the coordination of agencies promoting medical research in the Czech and Slovak Republics. The future of Czech and Slovak Medical sciences requires international collaboration, slimming the number of ''scientists,'' increased sending of young scientists abroad while waiting for greater economic prosperity, privatization of medical care, and efforts to minimize ''brain drain.'' Correcting the consequences of 40 years of a totalitarian communist regime will be painful and difficult.</t>
  </si>
  <si>
    <t>SCHREIBER, V (corresponding author), CHARLES UNIV,SCH MED 1,CS-11636 PRAGUE 1,CZECHOSLOVAKIA.</t>
  </si>
  <si>
    <t>THE BOULEVARD, LANGFORD LANE, KIDLINGTON, OXFORD, ENGLAND OX5 1GB</t>
  </si>
  <si>
    <t>0160-791X</t>
  </si>
  <si>
    <t>TECHNOL SOC</t>
  </si>
  <si>
    <t>Technol. Soc.</t>
  </si>
  <si>
    <t>10.1016/0160-791X(93)90031-I</t>
  </si>
  <si>
    <t>Social Issues; Social Sciences, Interdisciplinary</t>
  </si>
  <si>
    <t>Social Issues; Social Sciences - Other Topics</t>
  </si>
  <si>
    <t>KJ947</t>
  </si>
  <si>
    <t>WOS:A1993KJ94700012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</si>
</sst>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9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89</v>
      </c>
      <c r="AD2" t="s">
        <v>90</v>
      </c>
      <c r="AE2" t="s">
        <v>91</v>
      </c>
      <c r="AF2" t="s">
        <v>74</v>
      </c>
      <c r="AG2">
        <v>65</v>
      </c>
      <c r="AH2">
        <v>0</v>
      </c>
      <c r="AI2">
        <v>0</v>
      </c>
      <c r="AJ2">
        <v>1</v>
      </c>
      <c r="AK2">
        <v>1</v>
      </c>
      <c r="AL2" t="s">
        <v>92</v>
      </c>
      <c r="AM2" t="s">
        <v>93</v>
      </c>
      <c r="AN2" t="s">
        <v>94</v>
      </c>
      <c r="AO2" t="s">
        <v>74</v>
      </c>
      <c r="AP2" t="s">
        <v>95</v>
      </c>
      <c r="AQ2" t="s">
        <v>74</v>
      </c>
      <c r="AR2" t="s">
        <v>96</v>
      </c>
      <c r="AS2" t="s">
        <v>97</v>
      </c>
      <c r="AT2" t="s">
        <v>98</v>
      </c>
      <c r="AU2">
        <v>2023</v>
      </c>
      <c r="AV2">
        <v>13</v>
      </c>
      <c r="AW2">
        <v>9</v>
      </c>
      <c r="AX2" t="s">
        <v>74</v>
      </c>
      <c r="AY2" t="s">
        <v>74</v>
      </c>
      <c r="AZ2" t="s">
        <v>74</v>
      </c>
      <c r="BA2" t="s">
        <v>74</v>
      </c>
      <c r="BB2" t="s">
        <v>74</v>
      </c>
      <c r="BC2" t="s">
        <v>74</v>
      </c>
      <c r="BD2">
        <v>939</v>
      </c>
      <c r="BE2" t="s">
        <v>99</v>
      </c>
      <c r="BF2" t="str">
        <f>HYPERLINK("http://dx.doi.org/10.3390/educsci13090939","http://dx.doi.org/10.3390/educsci13090939")</f>
        <v>http://dx.doi.org/10.3390/educsci13090939</v>
      </c>
      <c r="BG2" t="s">
        <v>74</v>
      </c>
      <c r="BH2" t="s">
        <v>74</v>
      </c>
      <c r="BI2">
        <v>26</v>
      </c>
      <c r="BJ2" t="s">
        <v>100</v>
      </c>
      <c r="BK2" t="s">
        <v>101</v>
      </c>
      <c r="BL2" t="s">
        <v>100</v>
      </c>
      <c r="BM2" t="s">
        <v>102</v>
      </c>
      <c r="BN2" t="s">
        <v>74</v>
      </c>
      <c r="BO2" t="s">
        <v>103</v>
      </c>
      <c r="BP2" t="s">
        <v>74</v>
      </c>
      <c r="BQ2" t="s">
        <v>74</v>
      </c>
      <c r="BR2" t="s">
        <v>104</v>
      </c>
      <c r="BS2" t="s">
        <v>105</v>
      </c>
      <c r="BT2" t="str">
        <f>HYPERLINK("https%3A%2F%2Fwww.webofscience.com%2Fwos%2Fwoscc%2Ffull-record%2FWOS:001073311200001","View Full Record in Web of Science")</f>
        <v>View Full Record in Web of Science</v>
      </c>
    </row>
    <row r="3" spans="1:72" x14ac:dyDescent="0.25">
      <c r="A3" t="s">
        <v>72</v>
      </c>
      <c r="B3" t="s">
        <v>106</v>
      </c>
      <c r="C3" t="s">
        <v>74</v>
      </c>
      <c r="D3" t="s">
        <v>74</v>
      </c>
      <c r="E3" t="s">
        <v>74</v>
      </c>
      <c r="F3" t="s">
        <v>107</v>
      </c>
      <c r="G3" t="s">
        <v>74</v>
      </c>
      <c r="H3" t="s">
        <v>74</v>
      </c>
      <c r="I3" t="s">
        <v>108</v>
      </c>
      <c r="J3" t="s">
        <v>109</v>
      </c>
      <c r="K3" t="s">
        <v>74</v>
      </c>
      <c r="L3" t="s">
        <v>74</v>
      </c>
      <c r="M3" t="s">
        <v>78</v>
      </c>
      <c r="N3" t="s">
        <v>79</v>
      </c>
      <c r="O3" t="s">
        <v>74</v>
      </c>
      <c r="P3" t="s">
        <v>74</v>
      </c>
      <c r="Q3" t="s">
        <v>74</v>
      </c>
      <c r="R3" t="s">
        <v>74</v>
      </c>
      <c r="S3" t="s">
        <v>74</v>
      </c>
      <c r="T3" t="s">
        <v>110</v>
      </c>
      <c r="U3" t="s">
        <v>111</v>
      </c>
      <c r="V3" t="s">
        <v>112</v>
      </c>
      <c r="W3" t="s">
        <v>113</v>
      </c>
      <c r="X3" t="s">
        <v>114</v>
      </c>
      <c r="Y3" t="s">
        <v>115</v>
      </c>
      <c r="Z3" t="s">
        <v>116</v>
      </c>
      <c r="AA3" t="s">
        <v>117</v>
      </c>
      <c r="AB3" t="s">
        <v>118</v>
      </c>
      <c r="AC3" t="s">
        <v>74</v>
      </c>
      <c r="AD3" t="s">
        <v>74</v>
      </c>
      <c r="AE3" t="s">
        <v>74</v>
      </c>
      <c r="AF3" t="s">
        <v>74</v>
      </c>
      <c r="AG3">
        <v>35</v>
      </c>
      <c r="AH3">
        <v>0</v>
      </c>
      <c r="AI3">
        <v>0</v>
      </c>
      <c r="AJ3">
        <v>1</v>
      </c>
      <c r="AK3">
        <v>1</v>
      </c>
      <c r="AL3" t="s">
        <v>119</v>
      </c>
      <c r="AM3" t="s">
        <v>120</v>
      </c>
      <c r="AN3" t="s">
        <v>121</v>
      </c>
      <c r="AO3" t="s">
        <v>122</v>
      </c>
      <c r="AP3" t="s">
        <v>74</v>
      </c>
      <c r="AQ3" t="s">
        <v>74</v>
      </c>
      <c r="AR3" t="s">
        <v>123</v>
      </c>
      <c r="AS3" t="s">
        <v>124</v>
      </c>
      <c r="AT3" t="s">
        <v>125</v>
      </c>
      <c r="AU3">
        <v>2023</v>
      </c>
      <c r="AV3">
        <v>14</v>
      </c>
      <c r="AW3" t="s">
        <v>74</v>
      </c>
      <c r="AX3" t="s">
        <v>74</v>
      </c>
      <c r="AY3" t="s">
        <v>74</v>
      </c>
      <c r="AZ3" t="s">
        <v>74</v>
      </c>
      <c r="BA3" t="s">
        <v>74</v>
      </c>
      <c r="BB3" t="s">
        <v>74</v>
      </c>
      <c r="BC3" t="s">
        <v>74</v>
      </c>
      <c r="BD3">
        <v>1218290</v>
      </c>
      <c r="BE3" t="s">
        <v>126</v>
      </c>
      <c r="BF3" t="str">
        <f>HYPERLINK("http://dx.doi.org/10.3389/fpsyg.2023.1218290","http://dx.doi.org/10.3389/fpsyg.2023.1218290")</f>
        <v>http://dx.doi.org/10.3389/fpsyg.2023.1218290</v>
      </c>
      <c r="BG3" t="s">
        <v>74</v>
      </c>
      <c r="BH3" t="s">
        <v>74</v>
      </c>
      <c r="BI3">
        <v>10</v>
      </c>
      <c r="BJ3" t="s">
        <v>127</v>
      </c>
      <c r="BK3" t="s">
        <v>128</v>
      </c>
      <c r="BL3" t="s">
        <v>129</v>
      </c>
      <c r="BM3" t="s">
        <v>130</v>
      </c>
      <c r="BN3">
        <v>37609500</v>
      </c>
      <c r="BO3" t="s">
        <v>131</v>
      </c>
      <c r="BP3" t="s">
        <v>74</v>
      </c>
      <c r="BQ3" t="s">
        <v>74</v>
      </c>
      <c r="BR3" t="s">
        <v>104</v>
      </c>
      <c r="BS3" t="s">
        <v>132</v>
      </c>
      <c r="BT3" t="str">
        <f>HYPERLINK("https%3A%2F%2Fwww.webofscience.com%2Fwos%2Fwoscc%2Ffull-record%2FWOS:001051357400001","View Full Record in Web of Science")</f>
        <v>View Full Record in Web of Science</v>
      </c>
    </row>
    <row r="4" spans="1:72" x14ac:dyDescent="0.25">
      <c r="A4" t="s">
        <v>72</v>
      </c>
      <c r="B4" t="s">
        <v>133</v>
      </c>
      <c r="C4" t="s">
        <v>74</v>
      </c>
      <c r="D4" t="s">
        <v>74</v>
      </c>
      <c r="E4" t="s">
        <v>74</v>
      </c>
      <c r="F4" t="s">
        <v>134</v>
      </c>
      <c r="G4" t="s">
        <v>74</v>
      </c>
      <c r="H4" t="s">
        <v>74</v>
      </c>
      <c r="I4" t="s">
        <v>135</v>
      </c>
      <c r="J4" t="s">
        <v>136</v>
      </c>
      <c r="K4" t="s">
        <v>74</v>
      </c>
      <c r="L4" t="s">
        <v>74</v>
      </c>
      <c r="M4" t="s">
        <v>78</v>
      </c>
      <c r="N4" t="s">
        <v>79</v>
      </c>
      <c r="O4" t="s">
        <v>74</v>
      </c>
      <c r="P4" t="s">
        <v>74</v>
      </c>
      <c r="Q4" t="s">
        <v>74</v>
      </c>
      <c r="R4" t="s">
        <v>74</v>
      </c>
      <c r="S4" t="s">
        <v>74</v>
      </c>
      <c r="T4" t="s">
        <v>137</v>
      </c>
      <c r="U4" t="s">
        <v>138</v>
      </c>
      <c r="V4" t="s">
        <v>139</v>
      </c>
      <c r="W4" t="s">
        <v>140</v>
      </c>
      <c r="X4" t="s">
        <v>141</v>
      </c>
      <c r="Y4" t="s">
        <v>142</v>
      </c>
      <c r="Z4" t="s">
        <v>143</v>
      </c>
      <c r="AA4" t="s">
        <v>144</v>
      </c>
      <c r="AB4" t="s">
        <v>145</v>
      </c>
      <c r="AC4" t="s">
        <v>146</v>
      </c>
      <c r="AD4" t="s">
        <v>147</v>
      </c>
      <c r="AE4" t="s">
        <v>148</v>
      </c>
      <c r="AF4" t="s">
        <v>74</v>
      </c>
      <c r="AG4">
        <v>40</v>
      </c>
      <c r="AH4">
        <v>0</v>
      </c>
      <c r="AI4">
        <v>0</v>
      </c>
      <c r="AJ4">
        <v>0</v>
      </c>
      <c r="AK4">
        <v>0</v>
      </c>
      <c r="AL4" t="s">
        <v>149</v>
      </c>
      <c r="AM4" t="s">
        <v>150</v>
      </c>
      <c r="AN4" t="s">
        <v>151</v>
      </c>
      <c r="AO4" t="s">
        <v>152</v>
      </c>
      <c r="AP4" t="s">
        <v>153</v>
      </c>
      <c r="AQ4" t="s">
        <v>74</v>
      </c>
      <c r="AR4" t="s">
        <v>154</v>
      </c>
      <c r="AS4" t="s">
        <v>155</v>
      </c>
      <c r="AT4" t="s">
        <v>156</v>
      </c>
      <c r="AU4">
        <v>2023</v>
      </c>
      <c r="AV4">
        <v>13</v>
      </c>
      <c r="AW4">
        <v>1</v>
      </c>
      <c r="AX4" t="s">
        <v>74</v>
      </c>
      <c r="AY4" t="s">
        <v>74</v>
      </c>
      <c r="AZ4" t="s">
        <v>74</v>
      </c>
      <c r="BA4" t="s">
        <v>74</v>
      </c>
      <c r="BB4">
        <v>177</v>
      </c>
      <c r="BC4">
        <v>200</v>
      </c>
      <c r="BD4" t="s">
        <v>74</v>
      </c>
      <c r="BE4" t="s">
        <v>157</v>
      </c>
      <c r="BF4" t="str">
        <f>HYPERLINK("http://dx.doi.org/10.2478/bjes-2023-0009","http://dx.doi.org/10.2478/bjes-2023-0009")</f>
        <v>http://dx.doi.org/10.2478/bjes-2023-0009</v>
      </c>
      <c r="BG4" t="s">
        <v>74</v>
      </c>
      <c r="BH4" t="s">
        <v>74</v>
      </c>
      <c r="BI4">
        <v>24</v>
      </c>
      <c r="BJ4" t="s">
        <v>158</v>
      </c>
      <c r="BK4" t="s">
        <v>101</v>
      </c>
      <c r="BL4" t="s">
        <v>159</v>
      </c>
      <c r="BM4" t="s">
        <v>160</v>
      </c>
      <c r="BN4" t="s">
        <v>74</v>
      </c>
      <c r="BO4" t="s">
        <v>103</v>
      </c>
      <c r="BP4" t="s">
        <v>74</v>
      </c>
      <c r="BQ4" t="s">
        <v>74</v>
      </c>
      <c r="BR4" t="s">
        <v>104</v>
      </c>
      <c r="BS4" t="s">
        <v>161</v>
      </c>
      <c r="BT4" t="str">
        <f>HYPERLINK("https%3A%2F%2Fwww.webofscience.com%2Fwos%2Fwoscc%2Ffull-record%2FWOS:000994330900009","View Full Record in Web of Science")</f>
        <v>View Full Record in Web of Science</v>
      </c>
    </row>
    <row r="5" spans="1:72" x14ac:dyDescent="0.25">
      <c r="A5" t="s">
        <v>72</v>
      </c>
      <c r="B5" t="s">
        <v>162</v>
      </c>
      <c r="C5" t="s">
        <v>74</v>
      </c>
      <c r="D5" t="s">
        <v>74</v>
      </c>
      <c r="E5" t="s">
        <v>74</v>
      </c>
      <c r="F5" t="s">
        <v>163</v>
      </c>
      <c r="G5" t="s">
        <v>74</v>
      </c>
      <c r="H5" t="s">
        <v>74</v>
      </c>
      <c r="I5" t="s">
        <v>164</v>
      </c>
      <c r="J5" t="s">
        <v>165</v>
      </c>
      <c r="K5" t="s">
        <v>74</v>
      </c>
      <c r="L5" t="s">
        <v>74</v>
      </c>
      <c r="M5" t="s">
        <v>78</v>
      </c>
      <c r="N5" t="s">
        <v>79</v>
      </c>
      <c r="O5" t="s">
        <v>74</v>
      </c>
      <c r="P5" t="s">
        <v>74</v>
      </c>
      <c r="Q5" t="s">
        <v>74</v>
      </c>
      <c r="R5" t="s">
        <v>74</v>
      </c>
      <c r="S5" t="s">
        <v>74</v>
      </c>
      <c r="T5" t="s">
        <v>166</v>
      </c>
      <c r="U5" t="s">
        <v>167</v>
      </c>
      <c r="V5" t="s">
        <v>168</v>
      </c>
      <c r="W5" t="s">
        <v>169</v>
      </c>
      <c r="X5" t="s">
        <v>170</v>
      </c>
      <c r="Y5" t="s">
        <v>171</v>
      </c>
      <c r="Z5" t="s">
        <v>172</v>
      </c>
      <c r="AA5" t="s">
        <v>173</v>
      </c>
      <c r="AB5" t="s">
        <v>174</v>
      </c>
      <c r="AC5" t="s">
        <v>74</v>
      </c>
      <c r="AD5" t="s">
        <v>74</v>
      </c>
      <c r="AE5" t="s">
        <v>74</v>
      </c>
      <c r="AF5" t="s">
        <v>74</v>
      </c>
      <c r="AG5">
        <v>25</v>
      </c>
      <c r="AH5">
        <v>0</v>
      </c>
      <c r="AI5">
        <v>0</v>
      </c>
      <c r="AJ5">
        <v>1</v>
      </c>
      <c r="AK5">
        <v>1</v>
      </c>
      <c r="AL5" t="s">
        <v>175</v>
      </c>
      <c r="AM5" t="s">
        <v>176</v>
      </c>
      <c r="AN5" t="s">
        <v>177</v>
      </c>
      <c r="AO5" t="s">
        <v>178</v>
      </c>
      <c r="AP5" t="s">
        <v>179</v>
      </c>
      <c r="AQ5" t="s">
        <v>74</v>
      </c>
      <c r="AR5" t="s">
        <v>180</v>
      </c>
      <c r="AS5" t="s">
        <v>181</v>
      </c>
      <c r="AT5" t="s">
        <v>74</v>
      </c>
      <c r="AU5">
        <v>2023</v>
      </c>
      <c r="AV5">
        <v>18</v>
      </c>
      <c r="AW5">
        <v>2</v>
      </c>
      <c r="AX5" t="s">
        <v>74</v>
      </c>
      <c r="AY5" t="s">
        <v>74</v>
      </c>
      <c r="AZ5" t="s">
        <v>74</v>
      </c>
      <c r="BA5" t="s">
        <v>74</v>
      </c>
      <c r="BB5">
        <v>75</v>
      </c>
      <c r="BC5">
        <v>86</v>
      </c>
      <c r="BD5" t="s">
        <v>74</v>
      </c>
      <c r="BE5" t="s">
        <v>182</v>
      </c>
      <c r="BF5" t="str">
        <f>HYPERLINK("http://dx.doi.org/10.20858/tp.2023.18.2.07","http://dx.doi.org/10.20858/tp.2023.18.2.07")</f>
        <v>http://dx.doi.org/10.20858/tp.2023.18.2.07</v>
      </c>
      <c r="BG5" t="s">
        <v>74</v>
      </c>
      <c r="BH5" t="s">
        <v>74</v>
      </c>
      <c r="BI5">
        <v>12</v>
      </c>
      <c r="BJ5" t="s">
        <v>183</v>
      </c>
      <c r="BK5" t="s">
        <v>101</v>
      </c>
      <c r="BL5" t="s">
        <v>184</v>
      </c>
      <c r="BM5" t="s">
        <v>185</v>
      </c>
      <c r="BN5" t="s">
        <v>74</v>
      </c>
      <c r="BO5" t="s">
        <v>103</v>
      </c>
      <c r="BP5" t="s">
        <v>74</v>
      </c>
      <c r="BQ5" t="s">
        <v>74</v>
      </c>
      <c r="BR5" t="s">
        <v>104</v>
      </c>
      <c r="BS5" t="s">
        <v>186</v>
      </c>
      <c r="BT5" t="str">
        <f>HYPERLINK("https%3A%2F%2Fwww.webofscience.com%2Fwos%2Fwoscc%2Ffull-record%2FWOS:001023006200007","View Full Record in Web of Science")</f>
        <v>View Full Record in Web of Science</v>
      </c>
    </row>
    <row r="6" spans="1:72" x14ac:dyDescent="0.25">
      <c r="A6" t="s">
        <v>72</v>
      </c>
      <c r="B6" t="s">
        <v>187</v>
      </c>
      <c r="C6" t="s">
        <v>74</v>
      </c>
      <c r="D6" t="s">
        <v>74</v>
      </c>
      <c r="E6" t="s">
        <v>74</v>
      </c>
      <c r="F6" t="s">
        <v>188</v>
      </c>
      <c r="G6" t="s">
        <v>74</v>
      </c>
      <c r="H6" t="s">
        <v>74</v>
      </c>
      <c r="I6" t="s">
        <v>189</v>
      </c>
      <c r="J6" t="s">
        <v>190</v>
      </c>
      <c r="K6" t="s">
        <v>74</v>
      </c>
      <c r="L6" t="s">
        <v>74</v>
      </c>
      <c r="M6" t="s">
        <v>78</v>
      </c>
      <c r="N6" t="s">
        <v>79</v>
      </c>
      <c r="O6" t="s">
        <v>74</v>
      </c>
      <c r="P6" t="s">
        <v>74</v>
      </c>
      <c r="Q6" t="s">
        <v>74</v>
      </c>
      <c r="R6" t="s">
        <v>74</v>
      </c>
      <c r="S6" t="s">
        <v>74</v>
      </c>
      <c r="T6" t="s">
        <v>191</v>
      </c>
      <c r="U6" t="s">
        <v>74</v>
      </c>
      <c r="V6" t="s">
        <v>192</v>
      </c>
      <c r="W6" t="s">
        <v>193</v>
      </c>
      <c r="X6" t="s">
        <v>194</v>
      </c>
      <c r="Y6" t="s">
        <v>195</v>
      </c>
      <c r="Z6" t="s">
        <v>196</v>
      </c>
      <c r="AA6" t="s">
        <v>74</v>
      </c>
      <c r="AB6" t="s">
        <v>74</v>
      </c>
      <c r="AC6" t="s">
        <v>74</v>
      </c>
      <c r="AD6" t="s">
        <v>74</v>
      </c>
      <c r="AE6" t="s">
        <v>74</v>
      </c>
      <c r="AF6" t="s">
        <v>74</v>
      </c>
      <c r="AG6">
        <v>34</v>
      </c>
      <c r="AH6">
        <v>0</v>
      </c>
      <c r="AI6">
        <v>0</v>
      </c>
      <c r="AJ6">
        <v>1</v>
      </c>
      <c r="AK6">
        <v>1</v>
      </c>
      <c r="AL6" t="s">
        <v>149</v>
      </c>
      <c r="AM6" t="s">
        <v>150</v>
      </c>
      <c r="AN6" t="s">
        <v>151</v>
      </c>
      <c r="AO6" t="s">
        <v>197</v>
      </c>
      <c r="AP6" t="s">
        <v>198</v>
      </c>
      <c r="AQ6" t="s">
        <v>74</v>
      </c>
      <c r="AR6" t="s">
        <v>199</v>
      </c>
      <c r="AS6" t="s">
        <v>200</v>
      </c>
      <c r="AT6" t="s">
        <v>201</v>
      </c>
      <c r="AU6">
        <v>2022</v>
      </c>
      <c r="AV6">
        <v>10</v>
      </c>
      <c r="AW6">
        <v>3</v>
      </c>
      <c r="AX6" t="s">
        <v>74</v>
      </c>
      <c r="AY6" t="s">
        <v>74</v>
      </c>
      <c r="AZ6" t="s">
        <v>74</v>
      </c>
      <c r="BA6" t="s">
        <v>74</v>
      </c>
      <c r="BB6">
        <v>63</v>
      </c>
      <c r="BC6">
        <v>78</v>
      </c>
      <c r="BD6" t="s">
        <v>74</v>
      </c>
      <c r="BE6" t="s">
        <v>202</v>
      </c>
      <c r="BF6" t="str">
        <f>HYPERLINK("http://dx.doi.org/10.2478/jolace-2022-0018","http://dx.doi.org/10.2478/jolace-2022-0018")</f>
        <v>http://dx.doi.org/10.2478/jolace-2022-0018</v>
      </c>
      <c r="BG6" t="s">
        <v>74</v>
      </c>
      <c r="BH6" t="s">
        <v>74</v>
      </c>
      <c r="BI6">
        <v>16</v>
      </c>
      <c r="BJ6" t="s">
        <v>100</v>
      </c>
      <c r="BK6" t="s">
        <v>101</v>
      </c>
      <c r="BL6" t="s">
        <v>100</v>
      </c>
      <c r="BM6" t="s">
        <v>203</v>
      </c>
      <c r="BN6" t="s">
        <v>74</v>
      </c>
      <c r="BO6" t="s">
        <v>103</v>
      </c>
      <c r="BP6" t="s">
        <v>74</v>
      </c>
      <c r="BQ6" t="s">
        <v>74</v>
      </c>
      <c r="BR6" t="s">
        <v>104</v>
      </c>
      <c r="BS6" t="s">
        <v>204</v>
      </c>
      <c r="BT6" t="str">
        <f>HYPERLINK("https%3A%2F%2Fwww.webofscience.com%2Fwos%2Fwoscc%2Ffull-record%2FWOS:000954534000006","View Full Record in Web of Science")</f>
        <v>View Full Record in Web of Science</v>
      </c>
    </row>
    <row r="7" spans="1:72" x14ac:dyDescent="0.25">
      <c r="A7" t="s">
        <v>72</v>
      </c>
      <c r="B7" t="s">
        <v>205</v>
      </c>
      <c r="C7" t="s">
        <v>74</v>
      </c>
      <c r="D7" t="s">
        <v>74</v>
      </c>
      <c r="E7" t="s">
        <v>74</v>
      </c>
      <c r="F7" t="s">
        <v>206</v>
      </c>
      <c r="G7" t="s">
        <v>74</v>
      </c>
      <c r="H7" t="s">
        <v>74</v>
      </c>
      <c r="I7" t="s">
        <v>207</v>
      </c>
      <c r="J7" t="s">
        <v>208</v>
      </c>
      <c r="K7" t="s">
        <v>74</v>
      </c>
      <c r="L7" t="s">
        <v>74</v>
      </c>
      <c r="M7" t="s">
        <v>78</v>
      </c>
      <c r="N7" t="s">
        <v>79</v>
      </c>
      <c r="O7" t="s">
        <v>74</v>
      </c>
      <c r="P7" t="s">
        <v>74</v>
      </c>
      <c r="Q7" t="s">
        <v>74</v>
      </c>
      <c r="R7" t="s">
        <v>74</v>
      </c>
      <c r="S7" t="s">
        <v>74</v>
      </c>
      <c r="T7" t="s">
        <v>209</v>
      </c>
      <c r="U7" t="s">
        <v>210</v>
      </c>
      <c r="V7" t="s">
        <v>211</v>
      </c>
      <c r="W7" t="s">
        <v>212</v>
      </c>
      <c r="X7" t="s">
        <v>213</v>
      </c>
      <c r="Y7" t="s">
        <v>214</v>
      </c>
      <c r="Z7" t="s">
        <v>215</v>
      </c>
      <c r="AA7" t="s">
        <v>216</v>
      </c>
      <c r="AB7" t="s">
        <v>217</v>
      </c>
      <c r="AC7" t="s">
        <v>74</v>
      </c>
      <c r="AD7" t="s">
        <v>74</v>
      </c>
      <c r="AE7" t="s">
        <v>74</v>
      </c>
      <c r="AF7" t="s">
        <v>74</v>
      </c>
      <c r="AG7">
        <v>64</v>
      </c>
      <c r="AH7">
        <v>1</v>
      </c>
      <c r="AI7">
        <v>1</v>
      </c>
      <c r="AJ7">
        <v>8</v>
      </c>
      <c r="AK7">
        <v>19</v>
      </c>
      <c r="AL7" t="s">
        <v>218</v>
      </c>
      <c r="AM7" t="s">
        <v>219</v>
      </c>
      <c r="AN7" t="s">
        <v>220</v>
      </c>
      <c r="AO7" t="s">
        <v>221</v>
      </c>
      <c r="AP7" t="s">
        <v>222</v>
      </c>
      <c r="AQ7" t="s">
        <v>74</v>
      </c>
      <c r="AR7" t="s">
        <v>223</v>
      </c>
      <c r="AS7" t="s">
        <v>224</v>
      </c>
      <c r="AT7" t="s">
        <v>225</v>
      </c>
      <c r="AU7">
        <v>2023</v>
      </c>
      <c r="AV7">
        <v>26</v>
      </c>
      <c r="AW7">
        <v>3</v>
      </c>
      <c r="AX7" t="s">
        <v>74</v>
      </c>
      <c r="AY7" t="s">
        <v>74</v>
      </c>
      <c r="AZ7" t="s">
        <v>226</v>
      </c>
      <c r="BA7" t="s">
        <v>74</v>
      </c>
      <c r="BB7">
        <v>368</v>
      </c>
      <c r="BC7">
        <v>386</v>
      </c>
      <c r="BD7" t="s">
        <v>74</v>
      </c>
      <c r="BE7" t="s">
        <v>227</v>
      </c>
      <c r="BF7" t="str">
        <f>HYPERLINK("http://dx.doi.org/10.1080/13676261.2022.2093632","http://dx.doi.org/10.1080/13676261.2022.2093632")</f>
        <v>http://dx.doi.org/10.1080/13676261.2022.2093632</v>
      </c>
      <c r="BG7" t="s">
        <v>74</v>
      </c>
      <c r="BH7" t="s">
        <v>228</v>
      </c>
      <c r="BI7">
        <v>19</v>
      </c>
      <c r="BJ7" t="s">
        <v>229</v>
      </c>
      <c r="BK7" t="s">
        <v>128</v>
      </c>
      <c r="BL7" t="s">
        <v>230</v>
      </c>
      <c r="BM7" t="s">
        <v>231</v>
      </c>
      <c r="BN7" t="s">
        <v>74</v>
      </c>
      <c r="BO7" t="s">
        <v>74</v>
      </c>
      <c r="BP7" t="s">
        <v>74</v>
      </c>
      <c r="BQ7" t="s">
        <v>74</v>
      </c>
      <c r="BR7" t="s">
        <v>104</v>
      </c>
      <c r="BS7" t="s">
        <v>232</v>
      </c>
      <c r="BT7" t="str">
        <f>HYPERLINK("https%3A%2F%2Fwww.webofscience.com%2Fwos%2Fwoscc%2Ffull-record%2FWOS:000867500000001","View Full Record in Web of Science")</f>
        <v>View Full Record in Web of Science</v>
      </c>
    </row>
    <row r="8" spans="1:72" x14ac:dyDescent="0.25">
      <c r="A8" t="s">
        <v>72</v>
      </c>
      <c r="B8" t="s">
        <v>233</v>
      </c>
      <c r="C8" t="s">
        <v>74</v>
      </c>
      <c r="D8" t="s">
        <v>74</v>
      </c>
      <c r="E8" t="s">
        <v>74</v>
      </c>
      <c r="F8" t="s">
        <v>234</v>
      </c>
      <c r="G8" t="s">
        <v>74</v>
      </c>
      <c r="H8" t="s">
        <v>74</v>
      </c>
      <c r="I8" t="s">
        <v>235</v>
      </c>
      <c r="J8" t="s">
        <v>236</v>
      </c>
      <c r="K8" t="s">
        <v>74</v>
      </c>
      <c r="L8" t="s">
        <v>74</v>
      </c>
      <c r="M8" t="s">
        <v>78</v>
      </c>
      <c r="N8" t="s">
        <v>79</v>
      </c>
      <c r="O8" t="s">
        <v>74</v>
      </c>
      <c r="P8" t="s">
        <v>74</v>
      </c>
      <c r="Q8" t="s">
        <v>74</v>
      </c>
      <c r="R8" t="s">
        <v>74</v>
      </c>
      <c r="S8" t="s">
        <v>74</v>
      </c>
      <c r="T8" t="s">
        <v>237</v>
      </c>
      <c r="U8" t="s">
        <v>74</v>
      </c>
      <c r="V8" t="s">
        <v>238</v>
      </c>
      <c r="W8" t="s">
        <v>239</v>
      </c>
      <c r="X8" t="s">
        <v>74</v>
      </c>
      <c r="Y8" t="s">
        <v>240</v>
      </c>
      <c r="Z8" t="s">
        <v>241</v>
      </c>
      <c r="AA8" t="s">
        <v>74</v>
      </c>
      <c r="AB8" t="s">
        <v>74</v>
      </c>
      <c r="AC8" t="s">
        <v>74</v>
      </c>
      <c r="AD8" t="s">
        <v>74</v>
      </c>
      <c r="AE8" t="s">
        <v>74</v>
      </c>
      <c r="AF8" t="s">
        <v>74</v>
      </c>
      <c r="AG8">
        <v>30</v>
      </c>
      <c r="AH8">
        <v>0</v>
      </c>
      <c r="AI8">
        <v>0</v>
      </c>
      <c r="AJ8">
        <v>0</v>
      </c>
      <c r="AK8">
        <v>3</v>
      </c>
      <c r="AL8" t="s">
        <v>242</v>
      </c>
      <c r="AM8" t="s">
        <v>243</v>
      </c>
      <c r="AN8" t="s">
        <v>244</v>
      </c>
      <c r="AO8" t="s">
        <v>74</v>
      </c>
      <c r="AP8" t="s">
        <v>245</v>
      </c>
      <c r="AQ8" t="s">
        <v>74</v>
      </c>
      <c r="AR8" t="s">
        <v>246</v>
      </c>
      <c r="AS8" t="s">
        <v>247</v>
      </c>
      <c r="AT8" t="s">
        <v>248</v>
      </c>
      <c r="AU8">
        <v>2022</v>
      </c>
      <c r="AV8">
        <v>16</v>
      </c>
      <c r="AW8">
        <v>1</v>
      </c>
      <c r="AX8" t="s">
        <v>74</v>
      </c>
      <c r="AY8" t="s">
        <v>74</v>
      </c>
      <c r="AZ8" t="s">
        <v>74</v>
      </c>
      <c r="BA8" t="s">
        <v>74</v>
      </c>
      <c r="BB8">
        <v>344</v>
      </c>
      <c r="BC8">
        <v>368</v>
      </c>
      <c r="BD8" t="s">
        <v>74</v>
      </c>
      <c r="BE8" t="s">
        <v>74</v>
      </c>
      <c r="BF8" t="s">
        <v>74</v>
      </c>
      <c r="BG8" t="s">
        <v>74</v>
      </c>
      <c r="BH8" t="s">
        <v>74</v>
      </c>
      <c r="BI8">
        <v>13</v>
      </c>
      <c r="BJ8" t="s">
        <v>249</v>
      </c>
      <c r="BK8" t="s">
        <v>101</v>
      </c>
      <c r="BL8" t="s">
        <v>249</v>
      </c>
      <c r="BM8" t="s">
        <v>250</v>
      </c>
      <c r="BN8" t="s">
        <v>74</v>
      </c>
      <c r="BO8" t="s">
        <v>74</v>
      </c>
      <c r="BP8" t="s">
        <v>74</v>
      </c>
      <c r="BQ8" t="s">
        <v>74</v>
      </c>
      <c r="BR8" t="s">
        <v>104</v>
      </c>
      <c r="BS8" t="s">
        <v>251</v>
      </c>
      <c r="BT8" t="str">
        <f>HYPERLINK("https%3A%2F%2Fwww.webofscience.com%2Fwos%2Fwoscc%2Ffull-record%2FWOS:000851379000029","View Full Record in Web of Science")</f>
        <v>View Full Record in Web of Science</v>
      </c>
    </row>
    <row r="9" spans="1:72" x14ac:dyDescent="0.25">
      <c r="A9" t="s">
        <v>72</v>
      </c>
      <c r="B9" t="s">
        <v>252</v>
      </c>
      <c r="C9" t="s">
        <v>74</v>
      </c>
      <c r="D9" t="s">
        <v>74</v>
      </c>
      <c r="E9" t="s">
        <v>74</v>
      </c>
      <c r="F9" t="s">
        <v>253</v>
      </c>
      <c r="G9" t="s">
        <v>74</v>
      </c>
      <c r="H9" t="s">
        <v>74</v>
      </c>
      <c r="I9" t="s">
        <v>254</v>
      </c>
      <c r="J9" t="s">
        <v>255</v>
      </c>
      <c r="K9" t="s">
        <v>74</v>
      </c>
      <c r="L9" t="s">
        <v>74</v>
      </c>
      <c r="M9" t="s">
        <v>78</v>
      </c>
      <c r="N9" t="s">
        <v>79</v>
      </c>
      <c r="O9" t="s">
        <v>74</v>
      </c>
      <c r="P9" t="s">
        <v>74</v>
      </c>
      <c r="Q9" t="s">
        <v>74</v>
      </c>
      <c r="R9" t="s">
        <v>74</v>
      </c>
      <c r="S9" t="s">
        <v>74</v>
      </c>
      <c r="T9" t="s">
        <v>256</v>
      </c>
      <c r="U9" t="s">
        <v>257</v>
      </c>
      <c r="V9" t="s">
        <v>258</v>
      </c>
      <c r="W9" t="s">
        <v>259</v>
      </c>
      <c r="X9" t="s">
        <v>260</v>
      </c>
      <c r="Y9" t="s">
        <v>261</v>
      </c>
      <c r="Z9" t="s">
        <v>262</v>
      </c>
      <c r="AA9" t="s">
        <v>263</v>
      </c>
      <c r="AB9" t="s">
        <v>264</v>
      </c>
      <c r="AC9" t="s">
        <v>265</v>
      </c>
      <c r="AD9" t="s">
        <v>266</v>
      </c>
      <c r="AE9" t="s">
        <v>267</v>
      </c>
      <c r="AF9" t="s">
        <v>74</v>
      </c>
      <c r="AG9">
        <v>45</v>
      </c>
      <c r="AH9">
        <v>0</v>
      </c>
      <c r="AI9">
        <v>0</v>
      </c>
      <c r="AJ9">
        <v>0</v>
      </c>
      <c r="AK9">
        <v>3</v>
      </c>
      <c r="AL9" t="s">
        <v>268</v>
      </c>
      <c r="AM9" t="s">
        <v>269</v>
      </c>
      <c r="AN9" t="s">
        <v>270</v>
      </c>
      <c r="AO9" t="s">
        <v>271</v>
      </c>
      <c r="AP9" t="s">
        <v>272</v>
      </c>
      <c r="AQ9" t="s">
        <v>74</v>
      </c>
      <c r="AR9" t="s">
        <v>273</v>
      </c>
      <c r="AS9" t="s">
        <v>274</v>
      </c>
      <c r="AT9" t="s">
        <v>275</v>
      </c>
      <c r="AU9">
        <v>2022</v>
      </c>
      <c r="AV9">
        <v>32</v>
      </c>
      <c r="AW9">
        <v>2</v>
      </c>
      <c r="AX9" t="s">
        <v>74</v>
      </c>
      <c r="AY9" t="s">
        <v>74</v>
      </c>
      <c r="AZ9" t="s">
        <v>74</v>
      </c>
      <c r="BA9" t="s">
        <v>74</v>
      </c>
      <c r="BB9">
        <v>121</v>
      </c>
      <c r="BC9">
        <v>133</v>
      </c>
      <c r="BD9" t="s">
        <v>74</v>
      </c>
      <c r="BE9" t="s">
        <v>276</v>
      </c>
      <c r="BF9" t="str">
        <f>HYPERLINK("http://dx.doi.org/10.1515/humaff-2022-0010","http://dx.doi.org/10.1515/humaff-2022-0010")</f>
        <v>http://dx.doi.org/10.1515/humaff-2022-0010</v>
      </c>
      <c r="BG9" t="s">
        <v>74</v>
      </c>
      <c r="BH9" t="s">
        <v>74</v>
      </c>
      <c r="BI9">
        <v>13</v>
      </c>
      <c r="BJ9" t="s">
        <v>229</v>
      </c>
      <c r="BK9" t="s">
        <v>101</v>
      </c>
      <c r="BL9" t="s">
        <v>230</v>
      </c>
      <c r="BM9" t="s">
        <v>277</v>
      </c>
      <c r="BN9" t="s">
        <v>74</v>
      </c>
      <c r="BO9" t="s">
        <v>74</v>
      </c>
      <c r="BP9" t="s">
        <v>74</v>
      </c>
      <c r="BQ9" t="s">
        <v>74</v>
      </c>
      <c r="BR9" t="s">
        <v>104</v>
      </c>
      <c r="BS9" t="s">
        <v>278</v>
      </c>
      <c r="BT9" t="str">
        <f>HYPERLINK("https%3A%2F%2Fwww.webofscience.com%2Fwos%2Fwoscc%2Ffull-record%2FWOS:000785866700001","View Full Record in Web of Science")</f>
        <v>View Full Record in Web of Science</v>
      </c>
    </row>
    <row r="10" spans="1:72" x14ac:dyDescent="0.25">
      <c r="A10" t="s">
        <v>72</v>
      </c>
      <c r="B10" t="s">
        <v>279</v>
      </c>
      <c r="C10" t="s">
        <v>74</v>
      </c>
      <c r="D10" t="s">
        <v>74</v>
      </c>
      <c r="E10" t="s">
        <v>74</v>
      </c>
      <c r="F10" t="s">
        <v>280</v>
      </c>
      <c r="G10" t="s">
        <v>74</v>
      </c>
      <c r="H10" t="s">
        <v>74</v>
      </c>
      <c r="I10" t="s">
        <v>281</v>
      </c>
      <c r="J10" t="s">
        <v>208</v>
      </c>
      <c r="K10" t="s">
        <v>74</v>
      </c>
      <c r="L10" t="s">
        <v>74</v>
      </c>
      <c r="M10" t="s">
        <v>78</v>
      </c>
      <c r="N10" t="s">
        <v>79</v>
      </c>
      <c r="O10" t="s">
        <v>74</v>
      </c>
      <c r="P10" t="s">
        <v>74</v>
      </c>
      <c r="Q10" t="s">
        <v>74</v>
      </c>
      <c r="R10" t="s">
        <v>74</v>
      </c>
      <c r="S10" t="s">
        <v>74</v>
      </c>
      <c r="T10" t="s">
        <v>282</v>
      </c>
      <c r="U10" t="s">
        <v>283</v>
      </c>
      <c r="V10" t="s">
        <v>284</v>
      </c>
      <c r="W10" t="s">
        <v>285</v>
      </c>
      <c r="X10" t="s">
        <v>286</v>
      </c>
      <c r="Y10" t="s">
        <v>287</v>
      </c>
      <c r="Z10" t="s">
        <v>288</v>
      </c>
      <c r="AA10" t="s">
        <v>74</v>
      </c>
      <c r="AB10" t="s">
        <v>289</v>
      </c>
      <c r="AC10" t="s">
        <v>290</v>
      </c>
      <c r="AD10" t="s">
        <v>291</v>
      </c>
      <c r="AE10" t="s">
        <v>292</v>
      </c>
      <c r="AF10" t="s">
        <v>74</v>
      </c>
      <c r="AG10">
        <v>44</v>
      </c>
      <c r="AH10">
        <v>1</v>
      </c>
      <c r="AI10">
        <v>1</v>
      </c>
      <c r="AJ10">
        <v>3</v>
      </c>
      <c r="AK10">
        <v>6</v>
      </c>
      <c r="AL10" t="s">
        <v>218</v>
      </c>
      <c r="AM10" t="s">
        <v>219</v>
      </c>
      <c r="AN10" t="s">
        <v>220</v>
      </c>
      <c r="AO10" t="s">
        <v>221</v>
      </c>
      <c r="AP10" t="s">
        <v>222</v>
      </c>
      <c r="AQ10" t="s">
        <v>74</v>
      </c>
      <c r="AR10" t="s">
        <v>223</v>
      </c>
      <c r="AS10" t="s">
        <v>224</v>
      </c>
      <c r="AT10" t="s">
        <v>225</v>
      </c>
      <c r="AU10">
        <v>2023</v>
      </c>
      <c r="AV10">
        <v>26</v>
      </c>
      <c r="AW10">
        <v>3</v>
      </c>
      <c r="AX10" t="s">
        <v>74</v>
      </c>
      <c r="AY10" t="s">
        <v>74</v>
      </c>
      <c r="AZ10" t="s">
        <v>226</v>
      </c>
      <c r="BA10" t="s">
        <v>74</v>
      </c>
      <c r="BB10">
        <v>387</v>
      </c>
      <c r="BC10">
        <v>405</v>
      </c>
      <c r="BD10" t="s">
        <v>74</v>
      </c>
      <c r="BE10" t="s">
        <v>293</v>
      </c>
      <c r="BF10" t="str">
        <f>HYPERLINK("http://dx.doi.org/10.1080/13676261.2022.2053669","http://dx.doi.org/10.1080/13676261.2022.2053669")</f>
        <v>http://dx.doi.org/10.1080/13676261.2022.2053669</v>
      </c>
      <c r="BG10" t="s">
        <v>74</v>
      </c>
      <c r="BH10" t="s">
        <v>294</v>
      </c>
      <c r="BI10">
        <v>19</v>
      </c>
      <c r="BJ10" t="s">
        <v>229</v>
      </c>
      <c r="BK10" t="s">
        <v>128</v>
      </c>
      <c r="BL10" t="s">
        <v>230</v>
      </c>
      <c r="BM10" t="s">
        <v>231</v>
      </c>
      <c r="BN10" t="s">
        <v>74</v>
      </c>
      <c r="BO10" t="s">
        <v>74</v>
      </c>
      <c r="BP10" t="s">
        <v>74</v>
      </c>
      <c r="BQ10" t="s">
        <v>74</v>
      </c>
      <c r="BR10" t="s">
        <v>104</v>
      </c>
      <c r="BS10" t="s">
        <v>295</v>
      </c>
      <c r="BT10" t="str">
        <f>HYPERLINK("https%3A%2F%2Fwww.webofscience.com%2Fwos%2Fwoscc%2Ffull-record%2FWOS:000771804000001","View Full Record in Web of Science")</f>
        <v>View Full Record in Web of Science</v>
      </c>
    </row>
    <row r="11" spans="1:72" x14ac:dyDescent="0.25">
      <c r="A11" t="s">
        <v>72</v>
      </c>
      <c r="B11" t="s">
        <v>296</v>
      </c>
      <c r="C11" t="s">
        <v>74</v>
      </c>
      <c r="D11" t="s">
        <v>74</v>
      </c>
      <c r="E11" t="s">
        <v>74</v>
      </c>
      <c r="F11" t="s">
        <v>297</v>
      </c>
      <c r="G11" t="s">
        <v>74</v>
      </c>
      <c r="H11" t="s">
        <v>74</v>
      </c>
      <c r="I11" t="s">
        <v>298</v>
      </c>
      <c r="J11" t="s">
        <v>299</v>
      </c>
      <c r="K11" t="s">
        <v>74</v>
      </c>
      <c r="L11" t="s">
        <v>74</v>
      </c>
      <c r="M11" t="s">
        <v>78</v>
      </c>
      <c r="N11" t="s">
        <v>79</v>
      </c>
      <c r="O11" t="s">
        <v>74</v>
      </c>
      <c r="P11" t="s">
        <v>74</v>
      </c>
      <c r="Q11" t="s">
        <v>74</v>
      </c>
      <c r="R11" t="s">
        <v>74</v>
      </c>
      <c r="S11" t="s">
        <v>74</v>
      </c>
      <c r="T11" t="s">
        <v>300</v>
      </c>
      <c r="U11" t="s">
        <v>301</v>
      </c>
      <c r="V11" t="s">
        <v>302</v>
      </c>
      <c r="W11" t="s">
        <v>303</v>
      </c>
      <c r="X11" t="s">
        <v>74</v>
      </c>
      <c r="Y11" t="s">
        <v>304</v>
      </c>
      <c r="Z11" t="s">
        <v>305</v>
      </c>
      <c r="AA11" t="s">
        <v>306</v>
      </c>
      <c r="AB11" t="s">
        <v>307</v>
      </c>
      <c r="AC11" t="s">
        <v>74</v>
      </c>
      <c r="AD11" t="s">
        <v>74</v>
      </c>
      <c r="AE11" t="s">
        <v>74</v>
      </c>
      <c r="AF11" t="s">
        <v>74</v>
      </c>
      <c r="AG11">
        <v>60</v>
      </c>
      <c r="AH11">
        <v>20</v>
      </c>
      <c r="AI11">
        <v>20</v>
      </c>
      <c r="AJ11">
        <v>4</v>
      </c>
      <c r="AK11">
        <v>10</v>
      </c>
      <c r="AL11" t="s">
        <v>308</v>
      </c>
      <c r="AM11" t="s">
        <v>309</v>
      </c>
      <c r="AN11" t="s">
        <v>310</v>
      </c>
      <c r="AO11" t="s">
        <v>311</v>
      </c>
      <c r="AP11" t="s">
        <v>312</v>
      </c>
      <c r="AQ11" t="s">
        <v>74</v>
      </c>
      <c r="AR11" t="s">
        <v>313</v>
      </c>
      <c r="AS11" t="s">
        <v>314</v>
      </c>
      <c r="AT11" t="s">
        <v>315</v>
      </c>
      <c r="AU11">
        <v>2022</v>
      </c>
      <c r="AV11">
        <v>13</v>
      </c>
      <c r="AW11">
        <v>1</v>
      </c>
      <c r="AX11" t="s">
        <v>74</v>
      </c>
      <c r="AY11" t="s">
        <v>74</v>
      </c>
      <c r="AZ11" t="s">
        <v>74</v>
      </c>
      <c r="BA11" t="s">
        <v>74</v>
      </c>
      <c r="BB11">
        <v>55</v>
      </c>
      <c r="BC11">
        <v>78</v>
      </c>
      <c r="BD11" t="s">
        <v>74</v>
      </c>
      <c r="BE11" t="s">
        <v>316</v>
      </c>
      <c r="BF11" t="str">
        <f>HYPERLINK("http://dx.doi.org/10.24136/oc.2022.002","http://dx.doi.org/10.24136/oc.2022.002")</f>
        <v>http://dx.doi.org/10.24136/oc.2022.002</v>
      </c>
      <c r="BG11" t="s">
        <v>74</v>
      </c>
      <c r="BH11" t="s">
        <v>74</v>
      </c>
      <c r="BI11">
        <v>24</v>
      </c>
      <c r="BJ11" t="s">
        <v>317</v>
      </c>
      <c r="BK11" t="s">
        <v>128</v>
      </c>
      <c r="BL11" t="s">
        <v>318</v>
      </c>
      <c r="BM11" t="s">
        <v>319</v>
      </c>
      <c r="BN11" t="s">
        <v>74</v>
      </c>
      <c r="BO11" t="s">
        <v>103</v>
      </c>
      <c r="BP11" t="s">
        <v>74</v>
      </c>
      <c r="BQ11" t="s">
        <v>74</v>
      </c>
      <c r="BR11" t="s">
        <v>104</v>
      </c>
      <c r="BS11" t="s">
        <v>320</v>
      </c>
      <c r="BT11" t="str">
        <f>HYPERLINK("https%3A%2F%2Fwww.webofscience.com%2Fwos%2Fwoscc%2Ffull-record%2FWOS:000782850400002","View Full Record in Web of Science")</f>
        <v>View Full Record in Web of Science</v>
      </c>
    </row>
    <row r="12" spans="1:72" x14ac:dyDescent="0.25">
      <c r="A12" t="s">
        <v>72</v>
      </c>
      <c r="B12" t="s">
        <v>321</v>
      </c>
      <c r="C12" t="s">
        <v>74</v>
      </c>
      <c r="D12" t="s">
        <v>74</v>
      </c>
      <c r="E12" t="s">
        <v>74</v>
      </c>
      <c r="F12" t="s">
        <v>322</v>
      </c>
      <c r="G12" t="s">
        <v>74</v>
      </c>
      <c r="H12" t="s">
        <v>74</v>
      </c>
      <c r="I12" t="s">
        <v>323</v>
      </c>
      <c r="J12" t="s">
        <v>324</v>
      </c>
      <c r="K12" t="s">
        <v>74</v>
      </c>
      <c r="L12" t="s">
        <v>74</v>
      </c>
      <c r="M12" t="s">
        <v>78</v>
      </c>
      <c r="N12" t="s">
        <v>79</v>
      </c>
      <c r="O12" t="s">
        <v>74</v>
      </c>
      <c r="P12" t="s">
        <v>74</v>
      </c>
      <c r="Q12" t="s">
        <v>74</v>
      </c>
      <c r="R12" t="s">
        <v>74</v>
      </c>
      <c r="S12" t="s">
        <v>74</v>
      </c>
      <c r="T12" t="s">
        <v>325</v>
      </c>
      <c r="U12" t="s">
        <v>326</v>
      </c>
      <c r="V12" t="s">
        <v>327</v>
      </c>
      <c r="W12" t="s">
        <v>328</v>
      </c>
      <c r="X12" t="s">
        <v>141</v>
      </c>
      <c r="Y12" t="s">
        <v>329</v>
      </c>
      <c r="Z12" t="s">
        <v>330</v>
      </c>
      <c r="AA12" t="s">
        <v>331</v>
      </c>
      <c r="AB12" t="s">
        <v>332</v>
      </c>
      <c r="AC12" t="s">
        <v>333</v>
      </c>
      <c r="AD12" t="s">
        <v>334</v>
      </c>
      <c r="AE12" t="s">
        <v>335</v>
      </c>
      <c r="AF12" t="s">
        <v>74</v>
      </c>
      <c r="AG12">
        <v>63</v>
      </c>
      <c r="AH12">
        <v>6</v>
      </c>
      <c r="AI12">
        <v>6</v>
      </c>
      <c r="AJ12">
        <v>8</v>
      </c>
      <c r="AK12">
        <v>40</v>
      </c>
      <c r="AL12" t="s">
        <v>92</v>
      </c>
      <c r="AM12" t="s">
        <v>93</v>
      </c>
      <c r="AN12" t="s">
        <v>94</v>
      </c>
      <c r="AO12" t="s">
        <v>74</v>
      </c>
      <c r="AP12" t="s">
        <v>336</v>
      </c>
      <c r="AQ12" t="s">
        <v>74</v>
      </c>
      <c r="AR12" t="s">
        <v>337</v>
      </c>
      <c r="AS12" t="s">
        <v>338</v>
      </c>
      <c r="AT12" t="s">
        <v>339</v>
      </c>
      <c r="AU12">
        <v>2022</v>
      </c>
      <c r="AV12">
        <v>14</v>
      </c>
      <c r="AW12">
        <v>3</v>
      </c>
      <c r="AX12" t="s">
        <v>74</v>
      </c>
      <c r="AY12" t="s">
        <v>74</v>
      </c>
      <c r="AZ12" t="s">
        <v>74</v>
      </c>
      <c r="BA12" t="s">
        <v>74</v>
      </c>
      <c r="BB12" t="s">
        <v>74</v>
      </c>
      <c r="BC12" t="s">
        <v>74</v>
      </c>
      <c r="BD12">
        <v>1927</v>
      </c>
      <c r="BE12" t="s">
        <v>340</v>
      </c>
      <c r="BF12" t="str">
        <f>HYPERLINK("http://dx.doi.org/10.3390/su14031927","http://dx.doi.org/10.3390/su14031927")</f>
        <v>http://dx.doi.org/10.3390/su14031927</v>
      </c>
      <c r="BG12" t="s">
        <v>74</v>
      </c>
      <c r="BH12" t="s">
        <v>74</v>
      </c>
      <c r="BI12">
        <v>22</v>
      </c>
      <c r="BJ12" t="s">
        <v>341</v>
      </c>
      <c r="BK12" t="s">
        <v>342</v>
      </c>
      <c r="BL12" t="s">
        <v>343</v>
      </c>
      <c r="BM12" t="s">
        <v>344</v>
      </c>
      <c r="BN12" t="s">
        <v>74</v>
      </c>
      <c r="BO12" t="s">
        <v>103</v>
      </c>
      <c r="BP12" t="s">
        <v>74</v>
      </c>
      <c r="BQ12" t="s">
        <v>74</v>
      </c>
      <c r="BR12" t="s">
        <v>104</v>
      </c>
      <c r="BS12" t="s">
        <v>345</v>
      </c>
      <c r="BT12" t="str">
        <f>HYPERLINK("https%3A%2F%2Fwww.webofscience.com%2Fwos%2Fwoscc%2Ffull-record%2FWOS:000759424600001","View Full Record in Web of Science")</f>
        <v>View Full Record in Web of Science</v>
      </c>
    </row>
    <row r="13" spans="1:72" x14ac:dyDescent="0.25">
      <c r="A13" t="s">
        <v>72</v>
      </c>
      <c r="B13" t="s">
        <v>346</v>
      </c>
      <c r="C13" t="s">
        <v>74</v>
      </c>
      <c r="D13" t="s">
        <v>74</v>
      </c>
      <c r="E13" t="s">
        <v>74</v>
      </c>
      <c r="F13" t="s">
        <v>347</v>
      </c>
      <c r="G13" t="s">
        <v>74</v>
      </c>
      <c r="H13" t="s">
        <v>74</v>
      </c>
      <c r="I13" t="s">
        <v>348</v>
      </c>
      <c r="J13" t="s">
        <v>349</v>
      </c>
      <c r="K13" t="s">
        <v>74</v>
      </c>
      <c r="L13" t="s">
        <v>74</v>
      </c>
      <c r="M13" t="s">
        <v>78</v>
      </c>
      <c r="N13" t="s">
        <v>79</v>
      </c>
      <c r="O13" t="s">
        <v>74</v>
      </c>
      <c r="P13" t="s">
        <v>74</v>
      </c>
      <c r="Q13" t="s">
        <v>74</v>
      </c>
      <c r="R13" t="s">
        <v>74</v>
      </c>
      <c r="S13" t="s">
        <v>74</v>
      </c>
      <c r="T13" t="s">
        <v>350</v>
      </c>
      <c r="U13" t="s">
        <v>351</v>
      </c>
      <c r="V13" t="s">
        <v>352</v>
      </c>
      <c r="W13" t="s">
        <v>353</v>
      </c>
      <c r="X13" t="s">
        <v>354</v>
      </c>
      <c r="Y13" t="s">
        <v>355</v>
      </c>
      <c r="Z13" t="s">
        <v>356</v>
      </c>
      <c r="AA13" t="s">
        <v>357</v>
      </c>
      <c r="AB13" t="s">
        <v>358</v>
      </c>
      <c r="AC13" t="s">
        <v>359</v>
      </c>
      <c r="AD13" t="s">
        <v>360</v>
      </c>
      <c r="AE13" t="s">
        <v>361</v>
      </c>
      <c r="AF13" t="s">
        <v>74</v>
      </c>
      <c r="AG13">
        <v>67</v>
      </c>
      <c r="AH13">
        <v>1</v>
      </c>
      <c r="AI13">
        <v>1</v>
      </c>
      <c r="AJ13">
        <v>9</v>
      </c>
      <c r="AK13">
        <v>24</v>
      </c>
      <c r="AL13" t="s">
        <v>362</v>
      </c>
      <c r="AM13" t="s">
        <v>363</v>
      </c>
      <c r="AN13" t="s">
        <v>364</v>
      </c>
      <c r="AO13" t="s">
        <v>365</v>
      </c>
      <c r="AP13" t="s">
        <v>366</v>
      </c>
      <c r="AQ13" t="s">
        <v>74</v>
      </c>
      <c r="AR13" t="s">
        <v>367</v>
      </c>
      <c r="AS13" t="s">
        <v>368</v>
      </c>
      <c r="AT13" t="s">
        <v>74</v>
      </c>
      <c r="AU13">
        <v>2022</v>
      </c>
      <c r="AV13">
        <v>9</v>
      </c>
      <c r="AW13">
        <v>6</v>
      </c>
      <c r="AX13" t="s">
        <v>74</v>
      </c>
      <c r="AY13" t="s">
        <v>74</v>
      </c>
      <c r="AZ13" t="s">
        <v>74</v>
      </c>
      <c r="BA13" t="s">
        <v>74</v>
      </c>
      <c r="BB13">
        <v>1034</v>
      </c>
      <c r="BC13">
        <v>1045</v>
      </c>
      <c r="BD13" t="s">
        <v>74</v>
      </c>
      <c r="BE13" t="s">
        <v>369</v>
      </c>
      <c r="BF13" t="str">
        <f>HYPERLINK("http://dx.doi.org/10.15549/jeecar.v9i6.1044","http://dx.doi.org/10.15549/jeecar.v9i6.1044")</f>
        <v>http://dx.doi.org/10.15549/jeecar.v9i6.1044</v>
      </c>
      <c r="BG13" t="s">
        <v>74</v>
      </c>
      <c r="BH13" t="s">
        <v>74</v>
      </c>
      <c r="BI13">
        <v>12</v>
      </c>
      <c r="BJ13" t="s">
        <v>370</v>
      </c>
      <c r="BK13" t="s">
        <v>101</v>
      </c>
      <c r="BL13" t="s">
        <v>318</v>
      </c>
      <c r="BM13" t="s">
        <v>371</v>
      </c>
      <c r="BN13" t="s">
        <v>74</v>
      </c>
      <c r="BO13" t="s">
        <v>103</v>
      </c>
      <c r="BP13" t="s">
        <v>74</v>
      </c>
      <c r="BQ13" t="s">
        <v>74</v>
      </c>
      <c r="BR13" t="s">
        <v>104</v>
      </c>
      <c r="BS13" t="s">
        <v>372</v>
      </c>
      <c r="BT13" t="str">
        <f>HYPERLINK("https%3A%2F%2Fwww.webofscience.com%2Fwos%2Fwoscc%2Ffull-record%2FWOS:000895219900001","View Full Record in Web of Science")</f>
        <v>View Full Record in Web of Science</v>
      </c>
    </row>
    <row r="14" spans="1:72" x14ac:dyDescent="0.25">
      <c r="A14" t="s">
        <v>72</v>
      </c>
      <c r="B14" t="s">
        <v>373</v>
      </c>
      <c r="C14" t="s">
        <v>74</v>
      </c>
      <c r="D14" t="s">
        <v>74</v>
      </c>
      <c r="E14" t="s">
        <v>74</v>
      </c>
      <c r="F14" t="s">
        <v>374</v>
      </c>
      <c r="G14" t="s">
        <v>74</v>
      </c>
      <c r="H14" t="s">
        <v>74</v>
      </c>
      <c r="I14" t="s">
        <v>375</v>
      </c>
      <c r="J14" t="s">
        <v>376</v>
      </c>
      <c r="K14" t="s">
        <v>74</v>
      </c>
      <c r="L14" t="s">
        <v>74</v>
      </c>
      <c r="M14" t="s">
        <v>377</v>
      </c>
      <c r="N14" t="s">
        <v>79</v>
      </c>
      <c r="O14" t="s">
        <v>74</v>
      </c>
      <c r="P14" t="s">
        <v>74</v>
      </c>
      <c r="Q14" t="s">
        <v>74</v>
      </c>
      <c r="R14" t="s">
        <v>74</v>
      </c>
      <c r="S14" t="s">
        <v>74</v>
      </c>
      <c r="T14" t="s">
        <v>378</v>
      </c>
      <c r="U14" t="s">
        <v>74</v>
      </c>
      <c r="V14" t="s">
        <v>379</v>
      </c>
      <c r="W14" t="s">
        <v>380</v>
      </c>
      <c r="X14" t="s">
        <v>74</v>
      </c>
      <c r="Y14" t="s">
        <v>381</v>
      </c>
      <c r="Z14" t="s">
        <v>382</v>
      </c>
      <c r="AA14" t="s">
        <v>74</v>
      </c>
      <c r="AB14" t="s">
        <v>383</v>
      </c>
      <c r="AC14" t="s">
        <v>74</v>
      </c>
      <c r="AD14" t="s">
        <v>74</v>
      </c>
      <c r="AE14" t="s">
        <v>74</v>
      </c>
      <c r="AF14" t="s">
        <v>74</v>
      </c>
      <c r="AG14">
        <v>24</v>
      </c>
      <c r="AH14">
        <v>1</v>
      </c>
      <c r="AI14">
        <v>1</v>
      </c>
      <c r="AJ14">
        <v>0</v>
      </c>
      <c r="AK14">
        <v>0</v>
      </c>
      <c r="AL14" t="s">
        <v>384</v>
      </c>
      <c r="AM14" t="s">
        <v>243</v>
      </c>
      <c r="AN14" t="s">
        <v>385</v>
      </c>
      <c r="AO14" t="s">
        <v>386</v>
      </c>
      <c r="AP14" t="s">
        <v>74</v>
      </c>
      <c r="AQ14" t="s">
        <v>74</v>
      </c>
      <c r="AR14" t="s">
        <v>387</v>
      </c>
      <c r="AS14" t="s">
        <v>388</v>
      </c>
      <c r="AT14" t="s">
        <v>74</v>
      </c>
      <c r="AU14">
        <v>2022</v>
      </c>
      <c r="AV14">
        <v>69</v>
      </c>
      <c r="AW14">
        <v>5</v>
      </c>
      <c r="AX14" t="s">
        <v>74</v>
      </c>
      <c r="AY14" t="s">
        <v>74</v>
      </c>
      <c r="AZ14" t="s">
        <v>74</v>
      </c>
      <c r="BA14" t="s">
        <v>74</v>
      </c>
      <c r="BB14">
        <v>442</v>
      </c>
      <c r="BC14">
        <v>459</v>
      </c>
      <c r="BD14" t="s">
        <v>74</v>
      </c>
      <c r="BE14" t="s">
        <v>389</v>
      </c>
      <c r="BF14" t="str">
        <f>HYPERLINK("http://dx.doi.org/10.31577/slovlit.2022.69.5.2","http://dx.doi.org/10.31577/slovlit.2022.69.5.2")</f>
        <v>http://dx.doi.org/10.31577/slovlit.2022.69.5.2</v>
      </c>
      <c r="BG14" t="s">
        <v>74</v>
      </c>
      <c r="BH14" t="s">
        <v>74</v>
      </c>
      <c r="BI14">
        <v>18</v>
      </c>
      <c r="BJ14" t="s">
        <v>390</v>
      </c>
      <c r="BK14" t="s">
        <v>101</v>
      </c>
      <c r="BL14" t="s">
        <v>391</v>
      </c>
      <c r="BM14" t="s">
        <v>392</v>
      </c>
      <c r="BN14" t="s">
        <v>74</v>
      </c>
      <c r="BO14" t="s">
        <v>103</v>
      </c>
      <c r="BP14" t="s">
        <v>74</v>
      </c>
      <c r="BQ14" t="s">
        <v>74</v>
      </c>
      <c r="BR14" t="s">
        <v>104</v>
      </c>
      <c r="BS14" t="s">
        <v>393</v>
      </c>
      <c r="BT14" t="str">
        <f>HYPERLINK("https%3A%2F%2Fwww.webofscience.com%2Fwos%2Fwoscc%2Ffull-record%2FWOS:000896771300002","View Full Record in Web of Science")</f>
        <v>View Full Record in Web of Science</v>
      </c>
    </row>
    <row r="15" spans="1:72" x14ac:dyDescent="0.25">
      <c r="A15" t="s">
        <v>72</v>
      </c>
      <c r="B15" t="s">
        <v>394</v>
      </c>
      <c r="C15" t="s">
        <v>74</v>
      </c>
      <c r="D15" t="s">
        <v>74</v>
      </c>
      <c r="E15" t="s">
        <v>74</v>
      </c>
      <c r="F15" t="s">
        <v>395</v>
      </c>
      <c r="G15" t="s">
        <v>74</v>
      </c>
      <c r="H15" t="s">
        <v>74</v>
      </c>
      <c r="I15" t="s">
        <v>396</v>
      </c>
      <c r="J15" t="s">
        <v>397</v>
      </c>
      <c r="K15" t="s">
        <v>74</v>
      </c>
      <c r="L15" t="s">
        <v>74</v>
      </c>
      <c r="M15" t="s">
        <v>78</v>
      </c>
      <c r="N15" t="s">
        <v>79</v>
      </c>
      <c r="O15" t="s">
        <v>74</v>
      </c>
      <c r="P15" t="s">
        <v>74</v>
      </c>
      <c r="Q15" t="s">
        <v>74</v>
      </c>
      <c r="R15" t="s">
        <v>74</v>
      </c>
      <c r="S15" t="s">
        <v>74</v>
      </c>
      <c r="T15" t="s">
        <v>398</v>
      </c>
      <c r="U15" t="s">
        <v>74</v>
      </c>
      <c r="V15" t="s">
        <v>399</v>
      </c>
      <c r="W15" t="s">
        <v>400</v>
      </c>
      <c r="X15" t="s">
        <v>401</v>
      </c>
      <c r="Y15" t="s">
        <v>402</v>
      </c>
      <c r="Z15" t="s">
        <v>403</v>
      </c>
      <c r="AA15" t="s">
        <v>74</v>
      </c>
      <c r="AB15" t="s">
        <v>74</v>
      </c>
      <c r="AC15" t="s">
        <v>74</v>
      </c>
      <c r="AD15" t="s">
        <v>74</v>
      </c>
      <c r="AE15" t="s">
        <v>74</v>
      </c>
      <c r="AF15" t="s">
        <v>74</v>
      </c>
      <c r="AG15">
        <v>36</v>
      </c>
      <c r="AH15">
        <v>0</v>
      </c>
      <c r="AI15">
        <v>0</v>
      </c>
      <c r="AJ15">
        <v>0</v>
      </c>
      <c r="AK15">
        <v>0</v>
      </c>
      <c r="AL15" t="s">
        <v>404</v>
      </c>
      <c r="AM15" t="s">
        <v>405</v>
      </c>
      <c r="AN15" t="s">
        <v>406</v>
      </c>
      <c r="AO15" t="s">
        <v>407</v>
      </c>
      <c r="AP15" t="s">
        <v>408</v>
      </c>
      <c r="AQ15" t="s">
        <v>74</v>
      </c>
      <c r="AR15" t="s">
        <v>409</v>
      </c>
      <c r="AS15" t="s">
        <v>410</v>
      </c>
      <c r="AT15" t="s">
        <v>74</v>
      </c>
      <c r="AU15">
        <v>2022</v>
      </c>
      <c r="AV15">
        <v>15</v>
      </c>
      <c r="AW15">
        <v>2</v>
      </c>
      <c r="AX15" t="s">
        <v>74</v>
      </c>
      <c r="AY15" t="s">
        <v>74</v>
      </c>
      <c r="AZ15" t="s">
        <v>74</v>
      </c>
      <c r="BA15" t="s">
        <v>74</v>
      </c>
      <c r="BB15">
        <v>127</v>
      </c>
      <c r="BC15">
        <v>138</v>
      </c>
      <c r="BD15" t="s">
        <v>74</v>
      </c>
      <c r="BE15" t="s">
        <v>411</v>
      </c>
      <c r="BF15" t="str">
        <f>HYPERLINK("http://dx.doi.org/10.17846/CL.2022.15.2.127-138","http://dx.doi.org/10.17846/CL.2022.15.2.127-138")</f>
        <v>http://dx.doi.org/10.17846/CL.2022.15.2.127-138</v>
      </c>
      <c r="BG15" t="s">
        <v>74</v>
      </c>
      <c r="BH15" t="s">
        <v>74</v>
      </c>
      <c r="BI15">
        <v>12</v>
      </c>
      <c r="BJ15" t="s">
        <v>412</v>
      </c>
      <c r="BK15" t="s">
        <v>101</v>
      </c>
      <c r="BL15" t="s">
        <v>413</v>
      </c>
      <c r="BM15" t="s">
        <v>414</v>
      </c>
      <c r="BN15" t="s">
        <v>74</v>
      </c>
      <c r="BO15" t="s">
        <v>103</v>
      </c>
      <c r="BP15" t="s">
        <v>74</v>
      </c>
      <c r="BQ15" t="s">
        <v>74</v>
      </c>
      <c r="BR15" t="s">
        <v>104</v>
      </c>
      <c r="BS15" t="s">
        <v>415</v>
      </c>
      <c r="BT15" t="str">
        <f>HYPERLINK("https%3A%2F%2Fwww.webofscience.com%2Fwos%2Fwoscc%2Ffull-record%2FWOS:000879461800008","View Full Record in Web of Science")</f>
        <v>View Full Record in Web of Science</v>
      </c>
    </row>
    <row r="16" spans="1:72" x14ac:dyDescent="0.25">
      <c r="A16" t="s">
        <v>72</v>
      </c>
      <c r="B16" t="s">
        <v>416</v>
      </c>
      <c r="C16" t="s">
        <v>74</v>
      </c>
      <c r="D16" t="s">
        <v>74</v>
      </c>
      <c r="E16" t="s">
        <v>74</v>
      </c>
      <c r="F16" t="s">
        <v>417</v>
      </c>
      <c r="G16" t="s">
        <v>74</v>
      </c>
      <c r="H16" t="s">
        <v>74</v>
      </c>
      <c r="I16" t="s">
        <v>418</v>
      </c>
      <c r="J16" t="s">
        <v>324</v>
      </c>
      <c r="K16" t="s">
        <v>74</v>
      </c>
      <c r="L16" t="s">
        <v>74</v>
      </c>
      <c r="M16" t="s">
        <v>78</v>
      </c>
      <c r="N16" t="s">
        <v>79</v>
      </c>
      <c r="O16" t="s">
        <v>74</v>
      </c>
      <c r="P16" t="s">
        <v>74</v>
      </c>
      <c r="Q16" t="s">
        <v>74</v>
      </c>
      <c r="R16" t="s">
        <v>74</v>
      </c>
      <c r="S16" t="s">
        <v>74</v>
      </c>
      <c r="T16" t="s">
        <v>419</v>
      </c>
      <c r="U16" t="s">
        <v>420</v>
      </c>
      <c r="V16" t="s">
        <v>421</v>
      </c>
      <c r="W16" t="s">
        <v>422</v>
      </c>
      <c r="X16" t="s">
        <v>423</v>
      </c>
      <c r="Y16" t="s">
        <v>424</v>
      </c>
      <c r="Z16" t="s">
        <v>425</v>
      </c>
      <c r="AA16" t="s">
        <v>426</v>
      </c>
      <c r="AB16" t="s">
        <v>427</v>
      </c>
      <c r="AC16" t="s">
        <v>74</v>
      </c>
      <c r="AD16" t="s">
        <v>74</v>
      </c>
      <c r="AE16" t="s">
        <v>74</v>
      </c>
      <c r="AF16" t="s">
        <v>74</v>
      </c>
      <c r="AG16">
        <v>78</v>
      </c>
      <c r="AH16">
        <v>7</v>
      </c>
      <c r="AI16">
        <v>7</v>
      </c>
      <c r="AJ16">
        <v>11</v>
      </c>
      <c r="AK16">
        <v>28</v>
      </c>
      <c r="AL16" t="s">
        <v>92</v>
      </c>
      <c r="AM16" t="s">
        <v>93</v>
      </c>
      <c r="AN16" t="s">
        <v>94</v>
      </c>
      <c r="AO16" t="s">
        <v>74</v>
      </c>
      <c r="AP16" t="s">
        <v>336</v>
      </c>
      <c r="AQ16" t="s">
        <v>74</v>
      </c>
      <c r="AR16" t="s">
        <v>337</v>
      </c>
      <c r="AS16" t="s">
        <v>338</v>
      </c>
      <c r="AT16" t="s">
        <v>428</v>
      </c>
      <c r="AU16">
        <v>2022</v>
      </c>
      <c r="AV16">
        <v>14</v>
      </c>
      <c r="AW16">
        <v>1</v>
      </c>
      <c r="AX16" t="s">
        <v>74</v>
      </c>
      <c r="AY16" t="s">
        <v>74</v>
      </c>
      <c r="AZ16" t="s">
        <v>74</v>
      </c>
      <c r="BA16" t="s">
        <v>74</v>
      </c>
      <c r="BB16" t="s">
        <v>74</v>
      </c>
      <c r="BC16" t="s">
        <v>74</v>
      </c>
      <c r="BD16">
        <v>60</v>
      </c>
      <c r="BE16" t="s">
        <v>429</v>
      </c>
      <c r="BF16" t="str">
        <f>HYPERLINK("http://dx.doi.org/10.3390/su14010060","http://dx.doi.org/10.3390/su14010060")</f>
        <v>http://dx.doi.org/10.3390/su14010060</v>
      </c>
      <c r="BG16" t="s">
        <v>74</v>
      </c>
      <c r="BH16" t="s">
        <v>74</v>
      </c>
      <c r="BI16">
        <v>18</v>
      </c>
      <c r="BJ16" t="s">
        <v>341</v>
      </c>
      <c r="BK16" t="s">
        <v>342</v>
      </c>
      <c r="BL16" t="s">
        <v>343</v>
      </c>
      <c r="BM16" t="s">
        <v>430</v>
      </c>
      <c r="BN16" t="s">
        <v>74</v>
      </c>
      <c r="BO16" t="s">
        <v>431</v>
      </c>
      <c r="BP16" t="s">
        <v>74</v>
      </c>
      <c r="BQ16" t="s">
        <v>74</v>
      </c>
      <c r="BR16" t="s">
        <v>104</v>
      </c>
      <c r="BS16" t="s">
        <v>432</v>
      </c>
      <c r="BT16" t="str">
        <f>HYPERLINK("https%3A%2F%2Fwww.webofscience.com%2Fwos%2Fwoscc%2Ffull-record%2FWOS:000752080100001","View Full Record in Web of Science")</f>
        <v>View Full Record in Web of Science</v>
      </c>
    </row>
    <row r="17" spans="1:72" x14ac:dyDescent="0.25">
      <c r="A17" t="s">
        <v>72</v>
      </c>
      <c r="B17" t="s">
        <v>433</v>
      </c>
      <c r="C17" t="s">
        <v>74</v>
      </c>
      <c r="D17" t="s">
        <v>74</v>
      </c>
      <c r="E17" t="s">
        <v>74</v>
      </c>
      <c r="F17" t="s">
        <v>434</v>
      </c>
      <c r="G17" t="s">
        <v>74</v>
      </c>
      <c r="H17" t="s">
        <v>74</v>
      </c>
      <c r="I17" t="s">
        <v>435</v>
      </c>
      <c r="J17" t="s">
        <v>397</v>
      </c>
      <c r="K17" t="s">
        <v>74</v>
      </c>
      <c r="L17" t="s">
        <v>74</v>
      </c>
      <c r="M17" t="s">
        <v>78</v>
      </c>
      <c r="N17" t="s">
        <v>79</v>
      </c>
      <c r="O17" t="s">
        <v>74</v>
      </c>
      <c r="P17" t="s">
        <v>74</v>
      </c>
      <c r="Q17" t="s">
        <v>74</v>
      </c>
      <c r="R17" t="s">
        <v>74</v>
      </c>
      <c r="S17" t="s">
        <v>74</v>
      </c>
      <c r="T17" t="s">
        <v>436</v>
      </c>
      <c r="U17" t="s">
        <v>74</v>
      </c>
      <c r="V17" t="s">
        <v>437</v>
      </c>
      <c r="W17" t="s">
        <v>438</v>
      </c>
      <c r="X17" t="s">
        <v>439</v>
      </c>
      <c r="Y17" t="s">
        <v>440</v>
      </c>
      <c r="Z17" t="s">
        <v>441</v>
      </c>
      <c r="AA17" t="s">
        <v>442</v>
      </c>
      <c r="AB17" t="s">
        <v>443</v>
      </c>
      <c r="AC17" t="s">
        <v>444</v>
      </c>
      <c r="AD17" t="s">
        <v>74</v>
      </c>
      <c r="AE17" t="s">
        <v>445</v>
      </c>
      <c r="AF17" t="s">
        <v>74</v>
      </c>
      <c r="AG17">
        <v>35</v>
      </c>
      <c r="AH17">
        <v>0</v>
      </c>
      <c r="AI17">
        <v>0</v>
      </c>
      <c r="AJ17">
        <v>0</v>
      </c>
      <c r="AK17">
        <v>1</v>
      </c>
      <c r="AL17" t="s">
        <v>404</v>
      </c>
      <c r="AM17" t="s">
        <v>405</v>
      </c>
      <c r="AN17" t="s">
        <v>406</v>
      </c>
      <c r="AO17" t="s">
        <v>407</v>
      </c>
      <c r="AP17" t="s">
        <v>408</v>
      </c>
      <c r="AQ17" t="s">
        <v>74</v>
      </c>
      <c r="AR17" t="s">
        <v>409</v>
      </c>
      <c r="AS17" t="s">
        <v>410</v>
      </c>
      <c r="AT17" t="s">
        <v>74</v>
      </c>
      <c r="AU17">
        <v>2022</v>
      </c>
      <c r="AV17">
        <v>15</v>
      </c>
      <c r="AW17">
        <v>2</v>
      </c>
      <c r="AX17" t="s">
        <v>74</v>
      </c>
      <c r="AY17" t="s">
        <v>74</v>
      </c>
      <c r="AZ17" t="s">
        <v>74</v>
      </c>
      <c r="BA17" t="s">
        <v>74</v>
      </c>
      <c r="BB17">
        <v>90</v>
      </c>
      <c r="BC17">
        <v>105</v>
      </c>
      <c r="BD17" t="s">
        <v>74</v>
      </c>
      <c r="BE17" t="s">
        <v>446</v>
      </c>
      <c r="BF17" t="str">
        <f>HYPERLINK("http://dx.doi.org/10.17846/CL.2022.15.2.90-105","http://dx.doi.org/10.17846/CL.2022.15.2.90-105")</f>
        <v>http://dx.doi.org/10.17846/CL.2022.15.2.90-105</v>
      </c>
      <c r="BG17" t="s">
        <v>74</v>
      </c>
      <c r="BH17" t="s">
        <v>74</v>
      </c>
      <c r="BI17">
        <v>16</v>
      </c>
      <c r="BJ17" t="s">
        <v>412</v>
      </c>
      <c r="BK17" t="s">
        <v>101</v>
      </c>
      <c r="BL17" t="s">
        <v>413</v>
      </c>
      <c r="BM17" t="s">
        <v>414</v>
      </c>
      <c r="BN17" t="s">
        <v>74</v>
      </c>
      <c r="BO17" t="s">
        <v>103</v>
      </c>
      <c r="BP17" t="s">
        <v>74</v>
      </c>
      <c r="BQ17" t="s">
        <v>74</v>
      </c>
      <c r="BR17" t="s">
        <v>104</v>
      </c>
      <c r="BS17" t="s">
        <v>447</v>
      </c>
      <c r="BT17" t="str">
        <f>HYPERLINK("https%3A%2F%2Fwww.webofscience.com%2Fwos%2Fwoscc%2Ffull-record%2FWOS:000879461800006","View Full Record in Web of Science")</f>
        <v>View Full Record in Web of Science</v>
      </c>
    </row>
    <row r="18" spans="1:72" x14ac:dyDescent="0.25">
      <c r="A18" t="s">
        <v>72</v>
      </c>
      <c r="B18" t="s">
        <v>448</v>
      </c>
      <c r="C18" t="s">
        <v>74</v>
      </c>
      <c r="D18" t="s">
        <v>74</v>
      </c>
      <c r="E18" t="s">
        <v>74</v>
      </c>
      <c r="F18" t="s">
        <v>449</v>
      </c>
      <c r="G18" t="s">
        <v>74</v>
      </c>
      <c r="H18" t="s">
        <v>74</v>
      </c>
      <c r="I18" t="s">
        <v>450</v>
      </c>
      <c r="J18" t="s">
        <v>451</v>
      </c>
      <c r="K18" t="s">
        <v>74</v>
      </c>
      <c r="L18" t="s">
        <v>74</v>
      </c>
      <c r="M18" t="s">
        <v>78</v>
      </c>
      <c r="N18" t="s">
        <v>79</v>
      </c>
      <c r="O18" t="s">
        <v>74</v>
      </c>
      <c r="P18" t="s">
        <v>74</v>
      </c>
      <c r="Q18" t="s">
        <v>74</v>
      </c>
      <c r="R18" t="s">
        <v>74</v>
      </c>
      <c r="S18" t="s">
        <v>74</v>
      </c>
      <c r="T18" t="s">
        <v>452</v>
      </c>
      <c r="U18" t="s">
        <v>74</v>
      </c>
      <c r="V18" t="s">
        <v>453</v>
      </c>
      <c r="W18" t="s">
        <v>454</v>
      </c>
      <c r="X18" t="s">
        <v>455</v>
      </c>
      <c r="Y18" t="s">
        <v>456</v>
      </c>
      <c r="Z18" t="s">
        <v>457</v>
      </c>
      <c r="AA18" t="s">
        <v>74</v>
      </c>
      <c r="AB18" t="s">
        <v>74</v>
      </c>
      <c r="AC18" t="s">
        <v>458</v>
      </c>
      <c r="AD18" t="s">
        <v>459</v>
      </c>
      <c r="AE18" t="s">
        <v>460</v>
      </c>
      <c r="AF18" t="s">
        <v>74</v>
      </c>
      <c r="AG18">
        <v>97</v>
      </c>
      <c r="AH18">
        <v>0</v>
      </c>
      <c r="AI18">
        <v>0</v>
      </c>
      <c r="AJ18">
        <v>1</v>
      </c>
      <c r="AK18">
        <v>1</v>
      </c>
      <c r="AL18" t="s">
        <v>461</v>
      </c>
      <c r="AM18" t="s">
        <v>462</v>
      </c>
      <c r="AN18" t="s">
        <v>463</v>
      </c>
      <c r="AO18" t="s">
        <v>464</v>
      </c>
      <c r="AP18" t="s">
        <v>74</v>
      </c>
      <c r="AQ18" t="s">
        <v>74</v>
      </c>
      <c r="AR18" t="s">
        <v>465</v>
      </c>
      <c r="AS18" t="s">
        <v>466</v>
      </c>
      <c r="AT18" t="s">
        <v>74</v>
      </c>
      <c r="AU18">
        <v>2022</v>
      </c>
      <c r="AV18">
        <v>70</v>
      </c>
      <c r="AW18">
        <v>5</v>
      </c>
      <c r="AX18" t="s">
        <v>74</v>
      </c>
      <c r="AY18" t="s">
        <v>74</v>
      </c>
      <c r="AZ18" t="s">
        <v>74</v>
      </c>
      <c r="BA18" t="s">
        <v>74</v>
      </c>
      <c r="BB18">
        <v>914</v>
      </c>
      <c r="BC18">
        <v>949</v>
      </c>
      <c r="BD18" t="s">
        <v>74</v>
      </c>
      <c r="BE18" t="s">
        <v>467</v>
      </c>
      <c r="BF18" t="str">
        <f>HYPERLINK("http://dx.doi.org/10.31577/histcaso.2022.70.5.5","http://dx.doi.org/10.31577/histcaso.2022.70.5.5")</f>
        <v>http://dx.doi.org/10.31577/histcaso.2022.70.5.5</v>
      </c>
      <c r="BG18" t="s">
        <v>74</v>
      </c>
      <c r="BH18" t="s">
        <v>74</v>
      </c>
      <c r="BI18">
        <v>18</v>
      </c>
      <c r="BJ18" t="s">
        <v>468</v>
      </c>
      <c r="BK18" t="s">
        <v>469</v>
      </c>
      <c r="BL18" t="s">
        <v>468</v>
      </c>
      <c r="BM18" t="s">
        <v>470</v>
      </c>
      <c r="BN18" t="s">
        <v>74</v>
      </c>
      <c r="BO18" t="s">
        <v>103</v>
      </c>
      <c r="BP18" t="s">
        <v>74</v>
      </c>
      <c r="BQ18" t="s">
        <v>74</v>
      </c>
      <c r="BR18" t="s">
        <v>104</v>
      </c>
      <c r="BS18" t="s">
        <v>471</v>
      </c>
      <c r="BT18" t="str">
        <f>HYPERLINK("https%3A%2F%2Fwww.webofscience.com%2Fwos%2Fwoscc%2Ffull-record%2FWOS:000927814700005","View Full Record in Web of Science")</f>
        <v>View Full Record in Web of Science</v>
      </c>
    </row>
    <row r="19" spans="1:72" x14ac:dyDescent="0.25">
      <c r="A19" t="s">
        <v>72</v>
      </c>
      <c r="B19" t="s">
        <v>472</v>
      </c>
      <c r="C19" t="s">
        <v>74</v>
      </c>
      <c r="D19" t="s">
        <v>74</v>
      </c>
      <c r="E19" t="s">
        <v>74</v>
      </c>
      <c r="F19" t="s">
        <v>473</v>
      </c>
      <c r="G19" t="s">
        <v>74</v>
      </c>
      <c r="H19" t="s">
        <v>74</v>
      </c>
      <c r="I19" t="s">
        <v>474</v>
      </c>
      <c r="J19" t="s">
        <v>475</v>
      </c>
      <c r="K19" t="s">
        <v>74</v>
      </c>
      <c r="L19" t="s">
        <v>74</v>
      </c>
      <c r="M19" t="s">
        <v>78</v>
      </c>
      <c r="N19" t="s">
        <v>79</v>
      </c>
      <c r="O19" t="s">
        <v>74</v>
      </c>
      <c r="P19" t="s">
        <v>74</v>
      </c>
      <c r="Q19" t="s">
        <v>74</v>
      </c>
      <c r="R19" t="s">
        <v>74</v>
      </c>
      <c r="S19" t="s">
        <v>74</v>
      </c>
      <c r="T19" t="s">
        <v>74</v>
      </c>
      <c r="U19" t="s">
        <v>74</v>
      </c>
      <c r="V19" t="s">
        <v>476</v>
      </c>
      <c r="W19" t="s">
        <v>477</v>
      </c>
      <c r="X19" t="s">
        <v>478</v>
      </c>
      <c r="Y19" t="s">
        <v>479</v>
      </c>
      <c r="Z19" t="s">
        <v>74</v>
      </c>
      <c r="AA19" t="s">
        <v>74</v>
      </c>
      <c r="AB19" t="s">
        <v>74</v>
      </c>
      <c r="AC19" t="s">
        <v>74</v>
      </c>
      <c r="AD19" t="s">
        <v>74</v>
      </c>
      <c r="AE19" t="s">
        <v>74</v>
      </c>
      <c r="AF19" t="s">
        <v>74</v>
      </c>
      <c r="AG19">
        <v>70</v>
      </c>
      <c r="AH19">
        <v>0</v>
      </c>
      <c r="AI19">
        <v>0</v>
      </c>
      <c r="AJ19">
        <v>2</v>
      </c>
      <c r="AK19">
        <v>2</v>
      </c>
      <c r="AL19" t="s">
        <v>480</v>
      </c>
      <c r="AM19" t="s">
        <v>481</v>
      </c>
      <c r="AN19" t="s">
        <v>482</v>
      </c>
      <c r="AO19" t="s">
        <v>483</v>
      </c>
      <c r="AP19" t="s">
        <v>484</v>
      </c>
      <c r="AQ19" t="s">
        <v>74</v>
      </c>
      <c r="AR19" t="s">
        <v>475</v>
      </c>
      <c r="AS19" t="s">
        <v>485</v>
      </c>
      <c r="AT19" t="s">
        <v>74</v>
      </c>
      <c r="AU19">
        <v>2022</v>
      </c>
      <c r="AV19">
        <v>70</v>
      </c>
      <c r="AW19">
        <v>1</v>
      </c>
      <c r="AX19" t="s">
        <v>74</v>
      </c>
      <c r="AY19" t="s">
        <v>74</v>
      </c>
      <c r="AZ19" t="s">
        <v>74</v>
      </c>
      <c r="BA19" t="s">
        <v>74</v>
      </c>
      <c r="BB19">
        <v>76</v>
      </c>
      <c r="BC19" t="s">
        <v>486</v>
      </c>
      <c r="BD19" t="s">
        <v>74</v>
      </c>
      <c r="BE19" t="s">
        <v>487</v>
      </c>
      <c r="BF19" t="str">
        <f>HYPERLINK("http://dx.doi.org/10.54759/ART-2022-0105","http://dx.doi.org/10.54759/ART-2022-0105")</f>
        <v>http://dx.doi.org/10.54759/ART-2022-0105</v>
      </c>
      <c r="BG19" t="s">
        <v>74</v>
      </c>
      <c r="BH19" t="s">
        <v>74</v>
      </c>
      <c r="BI19">
        <v>17</v>
      </c>
      <c r="BJ19" t="s">
        <v>488</v>
      </c>
      <c r="BK19" t="s">
        <v>469</v>
      </c>
      <c r="BL19" t="s">
        <v>488</v>
      </c>
      <c r="BM19" t="s">
        <v>489</v>
      </c>
      <c r="BN19" t="s">
        <v>74</v>
      </c>
      <c r="BO19" t="s">
        <v>74</v>
      </c>
      <c r="BP19" t="s">
        <v>74</v>
      </c>
      <c r="BQ19" t="s">
        <v>74</v>
      </c>
      <c r="BR19" t="s">
        <v>104</v>
      </c>
      <c r="BS19" t="s">
        <v>490</v>
      </c>
      <c r="BT19" t="str">
        <f>HYPERLINK("https%3A%2F%2Fwww.webofscience.com%2Fwos%2Fwoscc%2Ffull-record%2FWOS:000830583000005","View Full Record in Web of Science")</f>
        <v>View Full Record in Web of Science</v>
      </c>
    </row>
    <row r="20" spans="1:72" x14ac:dyDescent="0.25">
      <c r="A20" t="s">
        <v>72</v>
      </c>
      <c r="B20" t="s">
        <v>491</v>
      </c>
      <c r="C20" t="s">
        <v>74</v>
      </c>
      <c r="D20" t="s">
        <v>74</v>
      </c>
      <c r="E20" t="s">
        <v>74</v>
      </c>
      <c r="F20" t="s">
        <v>492</v>
      </c>
      <c r="G20" t="s">
        <v>74</v>
      </c>
      <c r="H20" t="s">
        <v>74</v>
      </c>
      <c r="I20" t="s">
        <v>493</v>
      </c>
      <c r="J20" t="s">
        <v>451</v>
      </c>
      <c r="K20" t="s">
        <v>74</v>
      </c>
      <c r="L20" t="s">
        <v>74</v>
      </c>
      <c r="M20" t="s">
        <v>78</v>
      </c>
      <c r="N20" t="s">
        <v>79</v>
      </c>
      <c r="O20" t="s">
        <v>74</v>
      </c>
      <c r="P20" t="s">
        <v>74</v>
      </c>
      <c r="Q20" t="s">
        <v>74</v>
      </c>
      <c r="R20" t="s">
        <v>74</v>
      </c>
      <c r="S20" t="s">
        <v>74</v>
      </c>
      <c r="T20" t="s">
        <v>494</v>
      </c>
      <c r="U20" t="s">
        <v>74</v>
      </c>
      <c r="V20" t="s">
        <v>495</v>
      </c>
      <c r="W20" t="s">
        <v>496</v>
      </c>
      <c r="X20" t="s">
        <v>497</v>
      </c>
      <c r="Y20" t="s">
        <v>498</v>
      </c>
      <c r="Z20" t="s">
        <v>499</v>
      </c>
      <c r="AA20" t="s">
        <v>74</v>
      </c>
      <c r="AB20" t="s">
        <v>74</v>
      </c>
      <c r="AC20" t="s">
        <v>74</v>
      </c>
      <c r="AD20" t="s">
        <v>74</v>
      </c>
      <c r="AE20" t="s">
        <v>74</v>
      </c>
      <c r="AF20" t="s">
        <v>74</v>
      </c>
      <c r="AG20">
        <v>44</v>
      </c>
      <c r="AH20">
        <v>0</v>
      </c>
      <c r="AI20">
        <v>0</v>
      </c>
      <c r="AJ20">
        <v>0</v>
      </c>
      <c r="AK20">
        <v>0</v>
      </c>
      <c r="AL20" t="s">
        <v>461</v>
      </c>
      <c r="AM20" t="s">
        <v>462</v>
      </c>
      <c r="AN20" t="s">
        <v>463</v>
      </c>
      <c r="AO20" t="s">
        <v>464</v>
      </c>
      <c r="AP20" t="s">
        <v>74</v>
      </c>
      <c r="AQ20" t="s">
        <v>74</v>
      </c>
      <c r="AR20" t="s">
        <v>465</v>
      </c>
      <c r="AS20" t="s">
        <v>466</v>
      </c>
      <c r="AT20" t="s">
        <v>74</v>
      </c>
      <c r="AU20">
        <v>2022</v>
      </c>
      <c r="AV20">
        <v>70</v>
      </c>
      <c r="AW20">
        <v>5</v>
      </c>
      <c r="AX20" t="s">
        <v>74</v>
      </c>
      <c r="AY20" t="s">
        <v>74</v>
      </c>
      <c r="AZ20" t="s">
        <v>74</v>
      </c>
      <c r="BA20" t="s">
        <v>74</v>
      </c>
      <c r="BB20">
        <v>887</v>
      </c>
      <c r="BC20">
        <v>912</v>
      </c>
      <c r="BD20" t="s">
        <v>74</v>
      </c>
      <c r="BE20" t="s">
        <v>500</v>
      </c>
      <c r="BF20" t="str">
        <f>HYPERLINK("http://dx.doi.org/10.31577/histcaso.2022.70.5.4","http://dx.doi.org/10.31577/histcaso.2022.70.5.4")</f>
        <v>http://dx.doi.org/10.31577/histcaso.2022.70.5.4</v>
      </c>
      <c r="BG20" t="s">
        <v>74</v>
      </c>
      <c r="BH20" t="s">
        <v>74</v>
      </c>
      <c r="BI20">
        <v>14</v>
      </c>
      <c r="BJ20" t="s">
        <v>468</v>
      </c>
      <c r="BK20" t="s">
        <v>469</v>
      </c>
      <c r="BL20" t="s">
        <v>468</v>
      </c>
      <c r="BM20" t="s">
        <v>470</v>
      </c>
      <c r="BN20" t="s">
        <v>74</v>
      </c>
      <c r="BO20" t="s">
        <v>103</v>
      </c>
      <c r="BP20" t="s">
        <v>74</v>
      </c>
      <c r="BQ20" t="s">
        <v>74</v>
      </c>
      <c r="BR20" t="s">
        <v>104</v>
      </c>
      <c r="BS20" t="s">
        <v>501</v>
      </c>
      <c r="BT20" t="str">
        <f>HYPERLINK("https%3A%2F%2Fwww.webofscience.com%2Fwos%2Fwoscc%2Ffull-record%2FWOS:000927814700004","View Full Record in Web of Science")</f>
        <v>View Full Record in Web of Science</v>
      </c>
    </row>
    <row r="21" spans="1:72" x14ac:dyDescent="0.25">
      <c r="A21" t="s">
        <v>72</v>
      </c>
      <c r="B21" t="s">
        <v>502</v>
      </c>
      <c r="C21" t="s">
        <v>74</v>
      </c>
      <c r="D21" t="s">
        <v>74</v>
      </c>
      <c r="E21" t="s">
        <v>74</v>
      </c>
      <c r="F21" t="s">
        <v>503</v>
      </c>
      <c r="G21" t="s">
        <v>74</v>
      </c>
      <c r="H21" t="s">
        <v>74</v>
      </c>
      <c r="I21" t="s">
        <v>504</v>
      </c>
      <c r="J21" t="s">
        <v>505</v>
      </c>
      <c r="K21" t="s">
        <v>74</v>
      </c>
      <c r="L21" t="s">
        <v>74</v>
      </c>
      <c r="M21" t="s">
        <v>506</v>
      </c>
      <c r="N21" t="s">
        <v>79</v>
      </c>
      <c r="O21" t="s">
        <v>74</v>
      </c>
      <c r="P21" t="s">
        <v>74</v>
      </c>
      <c r="Q21" t="s">
        <v>74</v>
      </c>
      <c r="R21" t="s">
        <v>74</v>
      </c>
      <c r="S21" t="s">
        <v>74</v>
      </c>
      <c r="T21" t="s">
        <v>507</v>
      </c>
      <c r="U21" t="s">
        <v>74</v>
      </c>
      <c r="V21" t="s">
        <v>508</v>
      </c>
      <c r="W21" t="s">
        <v>509</v>
      </c>
      <c r="X21" t="s">
        <v>510</v>
      </c>
      <c r="Y21" t="s">
        <v>511</v>
      </c>
      <c r="Z21" t="s">
        <v>512</v>
      </c>
      <c r="AA21" t="s">
        <v>74</v>
      </c>
      <c r="AB21" t="s">
        <v>74</v>
      </c>
      <c r="AC21" t="s">
        <v>74</v>
      </c>
      <c r="AD21" t="s">
        <v>74</v>
      </c>
      <c r="AE21" t="s">
        <v>74</v>
      </c>
      <c r="AF21" t="s">
        <v>74</v>
      </c>
      <c r="AG21">
        <v>12</v>
      </c>
      <c r="AH21">
        <v>0</v>
      </c>
      <c r="AI21">
        <v>0</v>
      </c>
      <c r="AJ21">
        <v>0</v>
      </c>
      <c r="AK21">
        <v>0</v>
      </c>
      <c r="AL21" t="s">
        <v>513</v>
      </c>
      <c r="AM21" t="s">
        <v>514</v>
      </c>
      <c r="AN21" t="s">
        <v>515</v>
      </c>
      <c r="AO21" t="s">
        <v>516</v>
      </c>
      <c r="AP21" t="s">
        <v>74</v>
      </c>
      <c r="AQ21" t="s">
        <v>74</v>
      </c>
      <c r="AR21" t="s">
        <v>517</v>
      </c>
      <c r="AS21" t="s">
        <v>518</v>
      </c>
      <c r="AT21" t="s">
        <v>74</v>
      </c>
      <c r="AU21">
        <v>2022</v>
      </c>
      <c r="AV21" t="s">
        <v>74</v>
      </c>
      <c r="AW21">
        <v>40</v>
      </c>
      <c r="AX21" t="s">
        <v>74</v>
      </c>
      <c r="AY21" t="s">
        <v>74</v>
      </c>
      <c r="AZ21" t="s">
        <v>74</v>
      </c>
      <c r="BA21" t="s">
        <v>74</v>
      </c>
      <c r="BB21">
        <v>159</v>
      </c>
      <c r="BC21">
        <v>188</v>
      </c>
      <c r="BD21" t="s">
        <v>74</v>
      </c>
      <c r="BE21" t="s">
        <v>519</v>
      </c>
      <c r="BF21" t="str">
        <f>HYPERLINK("http://dx.doi.org/10.31902/fll.40.2022.9","http://dx.doi.org/10.31902/fll.40.2022.9")</f>
        <v>http://dx.doi.org/10.31902/fll.40.2022.9</v>
      </c>
      <c r="BG21" t="s">
        <v>74</v>
      </c>
      <c r="BH21" t="s">
        <v>74</v>
      </c>
      <c r="BI21">
        <v>30</v>
      </c>
      <c r="BJ21" t="s">
        <v>412</v>
      </c>
      <c r="BK21" t="s">
        <v>101</v>
      </c>
      <c r="BL21" t="s">
        <v>413</v>
      </c>
      <c r="BM21" t="s">
        <v>520</v>
      </c>
      <c r="BN21" t="s">
        <v>74</v>
      </c>
      <c r="BO21" t="s">
        <v>103</v>
      </c>
      <c r="BP21" t="s">
        <v>74</v>
      </c>
      <c r="BQ21" t="s">
        <v>74</v>
      </c>
      <c r="BR21" t="s">
        <v>104</v>
      </c>
      <c r="BS21" t="s">
        <v>521</v>
      </c>
      <c r="BT21" t="str">
        <f>HYPERLINK("https%3A%2F%2Fwww.webofscience.com%2Fwos%2Fwoscc%2Ffull-record%2FWOS:000946298900009","View Full Record in Web of Science")</f>
        <v>View Full Record in Web of Science</v>
      </c>
    </row>
    <row r="22" spans="1:72" x14ac:dyDescent="0.25">
      <c r="A22" t="s">
        <v>72</v>
      </c>
      <c r="B22" t="s">
        <v>522</v>
      </c>
      <c r="C22" t="s">
        <v>74</v>
      </c>
      <c r="D22" t="s">
        <v>74</v>
      </c>
      <c r="E22" t="s">
        <v>74</v>
      </c>
      <c r="F22" t="s">
        <v>523</v>
      </c>
      <c r="G22" t="s">
        <v>74</v>
      </c>
      <c r="H22" t="s">
        <v>74</v>
      </c>
      <c r="I22" t="s">
        <v>524</v>
      </c>
      <c r="J22" t="s">
        <v>525</v>
      </c>
      <c r="K22" t="s">
        <v>74</v>
      </c>
      <c r="L22" t="s">
        <v>74</v>
      </c>
      <c r="M22" t="s">
        <v>78</v>
      </c>
      <c r="N22" t="s">
        <v>79</v>
      </c>
      <c r="O22" t="s">
        <v>74</v>
      </c>
      <c r="P22" t="s">
        <v>74</v>
      </c>
      <c r="Q22" t="s">
        <v>74</v>
      </c>
      <c r="R22" t="s">
        <v>74</v>
      </c>
      <c r="S22" t="s">
        <v>74</v>
      </c>
      <c r="T22" t="s">
        <v>526</v>
      </c>
      <c r="U22" t="s">
        <v>74</v>
      </c>
      <c r="V22" t="s">
        <v>527</v>
      </c>
      <c r="W22" t="s">
        <v>528</v>
      </c>
      <c r="X22" t="s">
        <v>74</v>
      </c>
      <c r="Y22" t="s">
        <v>529</v>
      </c>
      <c r="Z22" t="s">
        <v>530</v>
      </c>
      <c r="AA22" t="s">
        <v>74</v>
      </c>
      <c r="AB22" t="s">
        <v>74</v>
      </c>
      <c r="AC22" t="s">
        <v>74</v>
      </c>
      <c r="AD22" t="s">
        <v>74</v>
      </c>
      <c r="AE22" t="s">
        <v>74</v>
      </c>
      <c r="AF22" t="s">
        <v>74</v>
      </c>
      <c r="AG22">
        <v>4</v>
      </c>
      <c r="AH22">
        <v>0</v>
      </c>
      <c r="AI22">
        <v>0</v>
      </c>
      <c r="AJ22">
        <v>0</v>
      </c>
      <c r="AK22">
        <v>3</v>
      </c>
      <c r="AL22" t="s">
        <v>531</v>
      </c>
      <c r="AM22" t="s">
        <v>532</v>
      </c>
      <c r="AN22" t="s">
        <v>533</v>
      </c>
      <c r="AO22" t="s">
        <v>534</v>
      </c>
      <c r="AP22" t="s">
        <v>535</v>
      </c>
      <c r="AQ22" t="s">
        <v>74</v>
      </c>
      <c r="AR22" t="s">
        <v>536</v>
      </c>
      <c r="AS22" t="s">
        <v>537</v>
      </c>
      <c r="AT22" t="s">
        <v>538</v>
      </c>
      <c r="AU22">
        <v>2022</v>
      </c>
      <c r="AV22">
        <v>10</v>
      </c>
      <c r="AW22">
        <v>3</v>
      </c>
      <c r="AX22" t="s">
        <v>74</v>
      </c>
      <c r="AY22" t="s">
        <v>74</v>
      </c>
      <c r="AZ22" t="s">
        <v>74</v>
      </c>
      <c r="BA22" t="s">
        <v>74</v>
      </c>
      <c r="BB22">
        <v>284</v>
      </c>
      <c r="BC22">
        <v>288</v>
      </c>
      <c r="BD22" t="s">
        <v>74</v>
      </c>
      <c r="BE22" t="s">
        <v>539</v>
      </c>
      <c r="BF22" t="str">
        <f>HYPERLINK("http://dx.doi.org/10.1089/space.2021.0014","http://dx.doi.org/10.1089/space.2021.0014")</f>
        <v>http://dx.doi.org/10.1089/space.2021.0014</v>
      </c>
      <c r="BG22" t="s">
        <v>74</v>
      </c>
      <c r="BH22" t="s">
        <v>540</v>
      </c>
      <c r="BI22">
        <v>5</v>
      </c>
      <c r="BJ22" t="s">
        <v>541</v>
      </c>
      <c r="BK22" t="s">
        <v>101</v>
      </c>
      <c r="BL22" t="s">
        <v>542</v>
      </c>
      <c r="BM22" t="s">
        <v>543</v>
      </c>
      <c r="BN22" t="s">
        <v>74</v>
      </c>
      <c r="BO22" t="s">
        <v>74</v>
      </c>
      <c r="BP22" t="s">
        <v>74</v>
      </c>
      <c r="BQ22" t="s">
        <v>74</v>
      </c>
      <c r="BR22" t="s">
        <v>104</v>
      </c>
      <c r="BS22" t="s">
        <v>544</v>
      </c>
      <c r="BT22" t="str">
        <f>HYPERLINK("https%3A%2F%2Fwww.webofscience.com%2Fwos%2Fwoscc%2Ffull-record%2FWOS:000726485800001","View Full Record in Web of Science")</f>
        <v>View Full Record in Web of Science</v>
      </c>
    </row>
    <row r="23" spans="1:72" x14ac:dyDescent="0.25">
      <c r="A23" t="s">
        <v>72</v>
      </c>
      <c r="B23" t="s">
        <v>545</v>
      </c>
      <c r="C23" t="s">
        <v>74</v>
      </c>
      <c r="D23" t="s">
        <v>74</v>
      </c>
      <c r="E23" t="s">
        <v>74</v>
      </c>
      <c r="F23" t="s">
        <v>546</v>
      </c>
      <c r="G23" t="s">
        <v>74</v>
      </c>
      <c r="H23" t="s">
        <v>74</v>
      </c>
      <c r="I23" t="s">
        <v>547</v>
      </c>
      <c r="J23" t="s">
        <v>548</v>
      </c>
      <c r="K23" t="s">
        <v>74</v>
      </c>
      <c r="L23" t="s">
        <v>74</v>
      </c>
      <c r="M23" t="s">
        <v>78</v>
      </c>
      <c r="N23" t="s">
        <v>79</v>
      </c>
      <c r="O23" t="s">
        <v>74</v>
      </c>
      <c r="P23" t="s">
        <v>74</v>
      </c>
      <c r="Q23" t="s">
        <v>74</v>
      </c>
      <c r="R23" t="s">
        <v>74</v>
      </c>
      <c r="S23" t="s">
        <v>74</v>
      </c>
      <c r="T23" t="s">
        <v>549</v>
      </c>
      <c r="U23" t="s">
        <v>550</v>
      </c>
      <c r="V23" t="s">
        <v>551</v>
      </c>
      <c r="W23" t="s">
        <v>552</v>
      </c>
      <c r="X23" t="s">
        <v>553</v>
      </c>
      <c r="Y23" t="s">
        <v>554</v>
      </c>
      <c r="Z23" t="s">
        <v>555</v>
      </c>
      <c r="AA23" t="s">
        <v>556</v>
      </c>
      <c r="AB23" t="s">
        <v>557</v>
      </c>
      <c r="AC23" t="s">
        <v>74</v>
      </c>
      <c r="AD23" t="s">
        <v>74</v>
      </c>
      <c r="AE23" t="s">
        <v>74</v>
      </c>
      <c r="AF23" t="s">
        <v>74</v>
      </c>
      <c r="AG23">
        <v>76</v>
      </c>
      <c r="AH23">
        <v>1</v>
      </c>
      <c r="AI23">
        <v>1</v>
      </c>
      <c r="AJ23">
        <v>0</v>
      </c>
      <c r="AK23">
        <v>0</v>
      </c>
      <c r="AL23" t="s">
        <v>92</v>
      </c>
      <c r="AM23" t="s">
        <v>93</v>
      </c>
      <c r="AN23" t="s">
        <v>94</v>
      </c>
      <c r="AO23" t="s">
        <v>74</v>
      </c>
      <c r="AP23" t="s">
        <v>558</v>
      </c>
      <c r="AQ23" t="s">
        <v>74</v>
      </c>
      <c r="AR23" t="s">
        <v>548</v>
      </c>
      <c r="AS23" t="s">
        <v>559</v>
      </c>
      <c r="AT23" t="s">
        <v>560</v>
      </c>
      <c r="AU23">
        <v>2021</v>
      </c>
      <c r="AV23">
        <v>12</v>
      </c>
      <c r="AW23">
        <v>10</v>
      </c>
      <c r="AX23" t="s">
        <v>74</v>
      </c>
      <c r="AY23" t="s">
        <v>74</v>
      </c>
      <c r="AZ23" t="s">
        <v>74</v>
      </c>
      <c r="BA23" t="s">
        <v>74</v>
      </c>
      <c r="BB23" t="s">
        <v>74</v>
      </c>
      <c r="BC23" t="s">
        <v>74</v>
      </c>
      <c r="BD23">
        <v>882</v>
      </c>
      <c r="BE23" t="s">
        <v>561</v>
      </c>
      <c r="BF23" t="str">
        <f>HYPERLINK("http://dx.doi.org/10.3390/rel12100882","http://dx.doi.org/10.3390/rel12100882")</f>
        <v>http://dx.doi.org/10.3390/rel12100882</v>
      </c>
      <c r="BG23" t="s">
        <v>74</v>
      </c>
      <c r="BH23" t="s">
        <v>74</v>
      </c>
      <c r="BI23">
        <v>18</v>
      </c>
      <c r="BJ23" t="s">
        <v>249</v>
      </c>
      <c r="BK23" t="s">
        <v>469</v>
      </c>
      <c r="BL23" t="s">
        <v>249</v>
      </c>
      <c r="BM23" t="s">
        <v>562</v>
      </c>
      <c r="BN23" t="s">
        <v>74</v>
      </c>
      <c r="BO23" t="s">
        <v>103</v>
      </c>
      <c r="BP23" t="s">
        <v>74</v>
      </c>
      <c r="BQ23" t="s">
        <v>74</v>
      </c>
      <c r="BR23" t="s">
        <v>104</v>
      </c>
      <c r="BS23" t="s">
        <v>563</v>
      </c>
      <c r="BT23" t="str">
        <f>HYPERLINK("https%3A%2F%2Fwww.webofscience.com%2Fwos%2Fwoscc%2Ffull-record%2FWOS:000715251500001","View Full Record in Web of Science")</f>
        <v>View Full Record in Web of Science</v>
      </c>
    </row>
    <row r="24" spans="1:72" x14ac:dyDescent="0.25">
      <c r="A24" t="s">
        <v>72</v>
      </c>
      <c r="B24" t="s">
        <v>564</v>
      </c>
      <c r="C24" t="s">
        <v>74</v>
      </c>
      <c r="D24" t="s">
        <v>74</v>
      </c>
      <c r="E24" t="s">
        <v>74</v>
      </c>
      <c r="F24" t="s">
        <v>565</v>
      </c>
      <c r="G24" t="s">
        <v>74</v>
      </c>
      <c r="H24" t="s">
        <v>74</v>
      </c>
      <c r="I24" t="s">
        <v>566</v>
      </c>
      <c r="J24" t="s">
        <v>324</v>
      </c>
      <c r="K24" t="s">
        <v>74</v>
      </c>
      <c r="L24" t="s">
        <v>74</v>
      </c>
      <c r="M24" t="s">
        <v>78</v>
      </c>
      <c r="N24" t="s">
        <v>79</v>
      </c>
      <c r="O24" t="s">
        <v>74</v>
      </c>
      <c r="P24" t="s">
        <v>74</v>
      </c>
      <c r="Q24" t="s">
        <v>74</v>
      </c>
      <c r="R24" t="s">
        <v>74</v>
      </c>
      <c r="S24" t="s">
        <v>74</v>
      </c>
      <c r="T24" t="s">
        <v>567</v>
      </c>
      <c r="U24" t="s">
        <v>568</v>
      </c>
      <c r="V24" t="s">
        <v>569</v>
      </c>
      <c r="W24" t="s">
        <v>570</v>
      </c>
      <c r="X24" t="s">
        <v>571</v>
      </c>
      <c r="Y24" t="s">
        <v>572</v>
      </c>
      <c r="Z24" t="s">
        <v>573</v>
      </c>
      <c r="AA24" t="s">
        <v>574</v>
      </c>
      <c r="AB24" t="s">
        <v>575</v>
      </c>
      <c r="AC24" t="s">
        <v>576</v>
      </c>
      <c r="AD24" t="s">
        <v>577</v>
      </c>
      <c r="AE24" t="s">
        <v>578</v>
      </c>
      <c r="AF24" t="s">
        <v>74</v>
      </c>
      <c r="AG24">
        <v>97</v>
      </c>
      <c r="AH24">
        <v>25</v>
      </c>
      <c r="AI24">
        <v>26</v>
      </c>
      <c r="AJ24">
        <v>2</v>
      </c>
      <c r="AK24">
        <v>6</v>
      </c>
      <c r="AL24" t="s">
        <v>92</v>
      </c>
      <c r="AM24" t="s">
        <v>93</v>
      </c>
      <c r="AN24" t="s">
        <v>94</v>
      </c>
      <c r="AO24" t="s">
        <v>74</v>
      </c>
      <c r="AP24" t="s">
        <v>336</v>
      </c>
      <c r="AQ24" t="s">
        <v>74</v>
      </c>
      <c r="AR24" t="s">
        <v>337</v>
      </c>
      <c r="AS24" t="s">
        <v>338</v>
      </c>
      <c r="AT24" t="s">
        <v>579</v>
      </c>
      <c r="AU24">
        <v>2021</v>
      </c>
      <c r="AV24">
        <v>13</v>
      </c>
      <c r="AW24">
        <v>8</v>
      </c>
      <c r="AX24" t="s">
        <v>74</v>
      </c>
      <c r="AY24" t="s">
        <v>74</v>
      </c>
      <c r="AZ24" t="s">
        <v>74</v>
      </c>
      <c r="BA24" t="s">
        <v>74</v>
      </c>
      <c r="BB24" t="s">
        <v>74</v>
      </c>
      <c r="BC24" t="s">
        <v>74</v>
      </c>
      <c r="BD24">
        <v>4138</v>
      </c>
      <c r="BE24" t="s">
        <v>580</v>
      </c>
      <c r="BF24" t="str">
        <f>HYPERLINK("http://dx.doi.org/10.3390/su13084138","http://dx.doi.org/10.3390/su13084138")</f>
        <v>http://dx.doi.org/10.3390/su13084138</v>
      </c>
      <c r="BG24" t="s">
        <v>74</v>
      </c>
      <c r="BH24" t="s">
        <v>74</v>
      </c>
      <c r="BI24">
        <v>21</v>
      </c>
      <c r="BJ24" t="s">
        <v>341</v>
      </c>
      <c r="BK24" t="s">
        <v>342</v>
      </c>
      <c r="BL24" t="s">
        <v>343</v>
      </c>
      <c r="BM24" t="s">
        <v>581</v>
      </c>
      <c r="BN24" t="s">
        <v>74</v>
      </c>
      <c r="BO24" t="s">
        <v>431</v>
      </c>
      <c r="BP24" t="s">
        <v>74</v>
      </c>
      <c r="BQ24" t="s">
        <v>74</v>
      </c>
      <c r="BR24" t="s">
        <v>104</v>
      </c>
      <c r="BS24" t="s">
        <v>582</v>
      </c>
      <c r="BT24" t="str">
        <f>HYPERLINK("https%3A%2F%2Fwww.webofscience.com%2Fwos%2Fwoscc%2Ffull-record%2FWOS:000645360100001","View Full Record in Web of Science")</f>
        <v>View Full Record in Web of Science</v>
      </c>
    </row>
    <row r="25" spans="1:72" x14ac:dyDescent="0.25">
      <c r="A25" t="s">
        <v>72</v>
      </c>
      <c r="B25" t="s">
        <v>583</v>
      </c>
      <c r="C25" t="s">
        <v>74</v>
      </c>
      <c r="D25" t="s">
        <v>74</v>
      </c>
      <c r="E25" t="s">
        <v>74</v>
      </c>
      <c r="F25" t="s">
        <v>584</v>
      </c>
      <c r="G25" t="s">
        <v>74</v>
      </c>
      <c r="H25" t="s">
        <v>74</v>
      </c>
      <c r="I25" t="s">
        <v>585</v>
      </c>
      <c r="J25" t="s">
        <v>586</v>
      </c>
      <c r="K25" t="s">
        <v>74</v>
      </c>
      <c r="L25" t="s">
        <v>74</v>
      </c>
      <c r="M25" t="s">
        <v>377</v>
      </c>
      <c r="N25" t="s">
        <v>79</v>
      </c>
      <c r="O25" t="s">
        <v>74</v>
      </c>
      <c r="P25" t="s">
        <v>74</v>
      </c>
      <c r="Q25" t="s">
        <v>74</v>
      </c>
      <c r="R25" t="s">
        <v>74</v>
      </c>
      <c r="S25" t="s">
        <v>74</v>
      </c>
      <c r="T25" t="s">
        <v>587</v>
      </c>
      <c r="U25" t="s">
        <v>74</v>
      </c>
      <c r="V25" t="s">
        <v>588</v>
      </c>
      <c r="W25" t="s">
        <v>589</v>
      </c>
      <c r="X25" t="s">
        <v>590</v>
      </c>
      <c r="Y25" t="s">
        <v>591</v>
      </c>
      <c r="Z25" t="s">
        <v>592</v>
      </c>
      <c r="AA25" t="s">
        <v>74</v>
      </c>
      <c r="AB25" t="s">
        <v>74</v>
      </c>
      <c r="AC25" t="s">
        <v>74</v>
      </c>
      <c r="AD25" t="s">
        <v>74</v>
      </c>
      <c r="AE25" t="s">
        <v>74</v>
      </c>
      <c r="AF25" t="s">
        <v>74</v>
      </c>
      <c r="AG25">
        <v>39</v>
      </c>
      <c r="AH25">
        <v>2</v>
      </c>
      <c r="AI25">
        <v>2</v>
      </c>
      <c r="AJ25">
        <v>0</v>
      </c>
      <c r="AK25">
        <v>6</v>
      </c>
      <c r="AL25" t="s">
        <v>593</v>
      </c>
      <c r="AM25" t="s">
        <v>594</v>
      </c>
      <c r="AN25" t="s">
        <v>595</v>
      </c>
      <c r="AO25" t="s">
        <v>596</v>
      </c>
      <c r="AP25" t="s">
        <v>597</v>
      </c>
      <c r="AQ25" t="s">
        <v>74</v>
      </c>
      <c r="AR25" t="s">
        <v>598</v>
      </c>
      <c r="AS25" t="s">
        <v>599</v>
      </c>
      <c r="AT25" t="s">
        <v>600</v>
      </c>
      <c r="AU25">
        <v>2021</v>
      </c>
      <c r="AV25">
        <v>23</v>
      </c>
      <c r="AW25">
        <v>1</v>
      </c>
      <c r="AX25" t="s">
        <v>74</v>
      </c>
      <c r="AY25" t="s">
        <v>74</v>
      </c>
      <c r="AZ25" t="s">
        <v>74</v>
      </c>
      <c r="BA25" t="s">
        <v>74</v>
      </c>
      <c r="BB25">
        <v>159</v>
      </c>
      <c r="BC25">
        <v>182</v>
      </c>
      <c r="BD25" t="s">
        <v>74</v>
      </c>
      <c r="BE25" t="s">
        <v>601</v>
      </c>
      <c r="BF25" t="str">
        <f>HYPERLINK("http://dx.doi.org/10.5507/sth.2020.049","http://dx.doi.org/10.5507/sth.2020.049")</f>
        <v>http://dx.doi.org/10.5507/sth.2020.049</v>
      </c>
      <c r="BG25" t="s">
        <v>74</v>
      </c>
      <c r="BH25" t="s">
        <v>74</v>
      </c>
      <c r="BI25">
        <v>24</v>
      </c>
      <c r="BJ25" t="s">
        <v>249</v>
      </c>
      <c r="BK25" t="s">
        <v>469</v>
      </c>
      <c r="BL25" t="s">
        <v>249</v>
      </c>
      <c r="BM25" t="s">
        <v>602</v>
      </c>
      <c r="BN25" t="s">
        <v>74</v>
      </c>
      <c r="BO25" t="s">
        <v>103</v>
      </c>
      <c r="BP25" t="s">
        <v>74</v>
      </c>
      <c r="BQ25" t="s">
        <v>74</v>
      </c>
      <c r="BR25" t="s">
        <v>104</v>
      </c>
      <c r="BS25" t="s">
        <v>603</v>
      </c>
      <c r="BT25" t="str">
        <f>HYPERLINK("https%3A%2F%2Fwww.webofscience.com%2Fwos%2Fwoscc%2Ffull-record%2FWOS:000652331200008","View Full Record in Web of Science")</f>
        <v>View Full Record in Web of Science</v>
      </c>
    </row>
    <row r="26" spans="1:72" x14ac:dyDescent="0.25">
      <c r="A26" t="s">
        <v>72</v>
      </c>
      <c r="B26" t="s">
        <v>604</v>
      </c>
      <c r="C26" t="s">
        <v>74</v>
      </c>
      <c r="D26" t="s">
        <v>74</v>
      </c>
      <c r="E26" t="s">
        <v>74</v>
      </c>
      <c r="F26" t="s">
        <v>605</v>
      </c>
      <c r="G26" t="s">
        <v>74</v>
      </c>
      <c r="H26" t="s">
        <v>74</v>
      </c>
      <c r="I26" t="s">
        <v>606</v>
      </c>
      <c r="J26" t="s">
        <v>607</v>
      </c>
      <c r="K26" t="s">
        <v>74</v>
      </c>
      <c r="L26" t="s">
        <v>74</v>
      </c>
      <c r="M26" t="s">
        <v>78</v>
      </c>
      <c r="N26" t="s">
        <v>79</v>
      </c>
      <c r="O26" t="s">
        <v>74</v>
      </c>
      <c r="P26" t="s">
        <v>74</v>
      </c>
      <c r="Q26" t="s">
        <v>74</v>
      </c>
      <c r="R26" t="s">
        <v>74</v>
      </c>
      <c r="S26" t="s">
        <v>74</v>
      </c>
      <c r="T26" t="s">
        <v>608</v>
      </c>
      <c r="U26" t="s">
        <v>609</v>
      </c>
      <c r="V26" t="s">
        <v>610</v>
      </c>
      <c r="W26" t="s">
        <v>611</v>
      </c>
      <c r="X26" t="s">
        <v>141</v>
      </c>
      <c r="Y26" t="s">
        <v>612</v>
      </c>
      <c r="Z26" t="s">
        <v>613</v>
      </c>
      <c r="AA26" t="s">
        <v>614</v>
      </c>
      <c r="AB26" t="s">
        <v>615</v>
      </c>
      <c r="AC26" t="s">
        <v>616</v>
      </c>
      <c r="AD26" t="s">
        <v>617</v>
      </c>
      <c r="AE26" t="s">
        <v>618</v>
      </c>
      <c r="AF26" t="s">
        <v>74</v>
      </c>
      <c r="AG26">
        <v>34</v>
      </c>
      <c r="AH26">
        <v>11</v>
      </c>
      <c r="AI26">
        <v>11</v>
      </c>
      <c r="AJ26">
        <v>0</v>
      </c>
      <c r="AK26">
        <v>28</v>
      </c>
      <c r="AL26" t="s">
        <v>619</v>
      </c>
      <c r="AM26" t="s">
        <v>620</v>
      </c>
      <c r="AN26" t="s">
        <v>621</v>
      </c>
      <c r="AO26" t="s">
        <v>622</v>
      </c>
      <c r="AP26" t="s">
        <v>623</v>
      </c>
      <c r="AQ26" t="s">
        <v>74</v>
      </c>
      <c r="AR26" t="s">
        <v>624</v>
      </c>
      <c r="AS26" t="s">
        <v>625</v>
      </c>
      <c r="AT26" t="s">
        <v>626</v>
      </c>
      <c r="AU26">
        <v>2021</v>
      </c>
      <c r="AV26">
        <v>86</v>
      </c>
      <c r="AW26" t="s">
        <v>74</v>
      </c>
      <c r="AX26" t="s">
        <v>74</v>
      </c>
      <c r="AY26" t="s">
        <v>74</v>
      </c>
      <c r="AZ26" t="s">
        <v>74</v>
      </c>
      <c r="BA26" t="s">
        <v>74</v>
      </c>
      <c r="BB26" t="s">
        <v>74</v>
      </c>
      <c r="BC26" t="s">
        <v>74</v>
      </c>
      <c r="BD26">
        <v>101917</v>
      </c>
      <c r="BE26" t="s">
        <v>627</v>
      </c>
      <c r="BF26" t="str">
        <f>HYPERLINK("http://dx.doi.org/10.1016/j.evalprogplan.2021.101917","http://dx.doi.org/10.1016/j.evalprogplan.2021.101917")</f>
        <v>http://dx.doi.org/10.1016/j.evalprogplan.2021.101917</v>
      </c>
      <c r="BG26" t="s">
        <v>74</v>
      </c>
      <c r="BH26" t="s">
        <v>628</v>
      </c>
      <c r="BI26">
        <v>12</v>
      </c>
      <c r="BJ26" t="s">
        <v>229</v>
      </c>
      <c r="BK26" t="s">
        <v>128</v>
      </c>
      <c r="BL26" t="s">
        <v>230</v>
      </c>
      <c r="BM26" t="s">
        <v>629</v>
      </c>
      <c r="BN26">
        <v>33611162</v>
      </c>
      <c r="BO26" t="s">
        <v>630</v>
      </c>
      <c r="BP26" t="s">
        <v>74</v>
      </c>
      <c r="BQ26" t="s">
        <v>74</v>
      </c>
      <c r="BR26" t="s">
        <v>104</v>
      </c>
      <c r="BS26" t="s">
        <v>631</v>
      </c>
      <c r="BT26" t="str">
        <f>HYPERLINK("https%3A%2F%2Fwww.webofscience.com%2Fwos%2Fwoscc%2Ffull-record%2FWOS:000629312500001","View Full Record in Web of Science")</f>
        <v>View Full Record in Web of Science</v>
      </c>
    </row>
    <row r="27" spans="1:72" x14ac:dyDescent="0.25">
      <c r="A27" t="s">
        <v>72</v>
      </c>
      <c r="B27" t="s">
        <v>632</v>
      </c>
      <c r="C27" t="s">
        <v>74</v>
      </c>
      <c r="D27" t="s">
        <v>74</v>
      </c>
      <c r="E27" t="s">
        <v>74</v>
      </c>
      <c r="F27" t="s">
        <v>633</v>
      </c>
      <c r="G27" t="s">
        <v>74</v>
      </c>
      <c r="H27" t="s">
        <v>74</v>
      </c>
      <c r="I27" t="s">
        <v>634</v>
      </c>
      <c r="J27" t="s">
        <v>635</v>
      </c>
      <c r="K27" t="s">
        <v>74</v>
      </c>
      <c r="L27" t="s">
        <v>74</v>
      </c>
      <c r="M27" t="s">
        <v>78</v>
      </c>
      <c r="N27" t="s">
        <v>79</v>
      </c>
      <c r="O27" t="s">
        <v>74</v>
      </c>
      <c r="P27" t="s">
        <v>74</v>
      </c>
      <c r="Q27" t="s">
        <v>74</v>
      </c>
      <c r="R27" t="s">
        <v>74</v>
      </c>
      <c r="S27" t="s">
        <v>74</v>
      </c>
      <c r="T27" t="s">
        <v>636</v>
      </c>
      <c r="U27" t="s">
        <v>637</v>
      </c>
      <c r="V27" t="s">
        <v>638</v>
      </c>
      <c r="W27" t="s">
        <v>639</v>
      </c>
      <c r="X27" t="s">
        <v>510</v>
      </c>
      <c r="Y27" t="s">
        <v>640</v>
      </c>
      <c r="Z27" t="s">
        <v>641</v>
      </c>
      <c r="AA27" t="s">
        <v>74</v>
      </c>
      <c r="AB27" t="s">
        <v>642</v>
      </c>
      <c r="AC27" t="s">
        <v>643</v>
      </c>
      <c r="AD27" t="s">
        <v>644</v>
      </c>
      <c r="AE27" t="s">
        <v>645</v>
      </c>
      <c r="AF27" t="s">
        <v>74</v>
      </c>
      <c r="AG27">
        <v>80</v>
      </c>
      <c r="AH27">
        <v>0</v>
      </c>
      <c r="AI27">
        <v>0</v>
      </c>
      <c r="AJ27">
        <v>0</v>
      </c>
      <c r="AK27">
        <v>7</v>
      </c>
      <c r="AL27" t="s">
        <v>646</v>
      </c>
      <c r="AM27" t="s">
        <v>647</v>
      </c>
      <c r="AN27" t="s">
        <v>648</v>
      </c>
      <c r="AO27" t="s">
        <v>649</v>
      </c>
      <c r="AP27" t="s">
        <v>650</v>
      </c>
      <c r="AQ27" t="s">
        <v>74</v>
      </c>
      <c r="AR27" t="s">
        <v>651</v>
      </c>
      <c r="AS27" t="s">
        <v>652</v>
      </c>
      <c r="AT27" t="s">
        <v>74</v>
      </c>
      <c r="AU27">
        <v>2021</v>
      </c>
      <c r="AV27">
        <v>69</v>
      </c>
      <c r="AW27">
        <v>3</v>
      </c>
      <c r="AX27" t="s">
        <v>74</v>
      </c>
      <c r="AY27" t="s">
        <v>74</v>
      </c>
      <c r="AZ27" t="s">
        <v>74</v>
      </c>
      <c r="BA27" t="s">
        <v>74</v>
      </c>
      <c r="BB27">
        <v>359</v>
      </c>
      <c r="BC27">
        <v>380</v>
      </c>
      <c r="BD27" t="s">
        <v>74</v>
      </c>
      <c r="BE27" t="s">
        <v>653</v>
      </c>
      <c r="BF27" t="str">
        <f>HYPERLINK("http://dx.doi.org/10.2478/se-2021-0021","http://dx.doi.org/10.2478/se-2021-0021")</f>
        <v>http://dx.doi.org/10.2478/se-2021-0021</v>
      </c>
      <c r="BG27" t="s">
        <v>74</v>
      </c>
      <c r="BH27" t="s">
        <v>74</v>
      </c>
      <c r="BI27">
        <v>22</v>
      </c>
      <c r="BJ27" t="s">
        <v>654</v>
      </c>
      <c r="BK27" t="s">
        <v>101</v>
      </c>
      <c r="BL27" t="s">
        <v>654</v>
      </c>
      <c r="BM27" t="s">
        <v>655</v>
      </c>
      <c r="BN27" t="s">
        <v>74</v>
      </c>
      <c r="BO27" t="s">
        <v>103</v>
      </c>
      <c r="BP27" t="s">
        <v>74</v>
      </c>
      <c r="BQ27" t="s">
        <v>74</v>
      </c>
      <c r="BR27" t="s">
        <v>104</v>
      </c>
      <c r="BS27" t="s">
        <v>656</v>
      </c>
      <c r="BT27" t="str">
        <f>HYPERLINK("https%3A%2F%2Fwww.webofscience.com%2Fwos%2Fwoscc%2Ffull-record%2FWOS:000726788600003","View Full Record in Web of Science")</f>
        <v>View Full Record in Web of Science</v>
      </c>
    </row>
    <row r="28" spans="1:72" x14ac:dyDescent="0.25">
      <c r="A28" t="s">
        <v>72</v>
      </c>
      <c r="B28" t="s">
        <v>657</v>
      </c>
      <c r="C28" t="s">
        <v>74</v>
      </c>
      <c r="D28" t="s">
        <v>74</v>
      </c>
      <c r="E28" t="s">
        <v>74</v>
      </c>
      <c r="F28" t="s">
        <v>658</v>
      </c>
      <c r="G28" t="s">
        <v>74</v>
      </c>
      <c r="H28" t="s">
        <v>74</v>
      </c>
      <c r="I28" t="s">
        <v>659</v>
      </c>
      <c r="J28" t="s">
        <v>660</v>
      </c>
      <c r="K28" t="s">
        <v>74</v>
      </c>
      <c r="L28" t="s">
        <v>74</v>
      </c>
      <c r="M28" t="s">
        <v>377</v>
      </c>
      <c r="N28" t="s">
        <v>79</v>
      </c>
      <c r="O28" t="s">
        <v>74</v>
      </c>
      <c r="P28" t="s">
        <v>74</v>
      </c>
      <c r="Q28" t="s">
        <v>74</v>
      </c>
      <c r="R28" t="s">
        <v>74</v>
      </c>
      <c r="S28" t="s">
        <v>74</v>
      </c>
      <c r="T28" t="s">
        <v>661</v>
      </c>
      <c r="U28" t="s">
        <v>662</v>
      </c>
      <c r="V28" t="s">
        <v>663</v>
      </c>
      <c r="W28" t="s">
        <v>664</v>
      </c>
      <c r="X28" t="s">
        <v>510</v>
      </c>
      <c r="Y28" t="s">
        <v>665</v>
      </c>
      <c r="Z28" t="s">
        <v>666</v>
      </c>
      <c r="AA28" t="s">
        <v>667</v>
      </c>
      <c r="AB28" t="s">
        <v>74</v>
      </c>
      <c r="AC28" t="s">
        <v>74</v>
      </c>
      <c r="AD28" t="s">
        <v>74</v>
      </c>
      <c r="AE28" t="s">
        <v>74</v>
      </c>
      <c r="AF28" t="s">
        <v>74</v>
      </c>
      <c r="AG28">
        <v>35</v>
      </c>
      <c r="AH28">
        <v>0</v>
      </c>
      <c r="AI28">
        <v>0</v>
      </c>
      <c r="AJ28">
        <v>2</v>
      </c>
      <c r="AK28">
        <v>4</v>
      </c>
      <c r="AL28" t="s">
        <v>668</v>
      </c>
      <c r="AM28" t="s">
        <v>243</v>
      </c>
      <c r="AN28" t="s">
        <v>669</v>
      </c>
      <c r="AO28" t="s">
        <v>670</v>
      </c>
      <c r="AP28" t="s">
        <v>671</v>
      </c>
      <c r="AQ28" t="s">
        <v>74</v>
      </c>
      <c r="AR28" t="s">
        <v>672</v>
      </c>
      <c r="AS28" t="s">
        <v>673</v>
      </c>
      <c r="AT28" t="s">
        <v>74</v>
      </c>
      <c r="AU28">
        <v>2021</v>
      </c>
      <c r="AV28">
        <v>73</v>
      </c>
      <c r="AW28">
        <v>3</v>
      </c>
      <c r="AX28" t="s">
        <v>74</v>
      </c>
      <c r="AY28" t="s">
        <v>74</v>
      </c>
      <c r="AZ28" t="s">
        <v>74</v>
      </c>
      <c r="BA28" t="s">
        <v>74</v>
      </c>
      <c r="BB28">
        <v>239</v>
      </c>
      <c r="BC28">
        <v>263</v>
      </c>
      <c r="BD28" t="s">
        <v>74</v>
      </c>
      <c r="BE28" t="s">
        <v>674</v>
      </c>
      <c r="BF28" t="str">
        <f>HYPERLINK("http://dx.doi.org/10.31577/geogrcas.2021.73.3.13","http://dx.doi.org/10.31577/geogrcas.2021.73.3.13")</f>
        <v>http://dx.doi.org/10.31577/geogrcas.2021.73.3.13</v>
      </c>
      <c r="BG28" t="s">
        <v>74</v>
      </c>
      <c r="BH28" t="s">
        <v>74</v>
      </c>
      <c r="BI28">
        <v>25</v>
      </c>
      <c r="BJ28" t="s">
        <v>675</v>
      </c>
      <c r="BK28" t="s">
        <v>101</v>
      </c>
      <c r="BL28" t="s">
        <v>675</v>
      </c>
      <c r="BM28" t="s">
        <v>676</v>
      </c>
      <c r="BN28" t="s">
        <v>74</v>
      </c>
      <c r="BO28" t="s">
        <v>103</v>
      </c>
      <c r="BP28" t="s">
        <v>74</v>
      </c>
      <c r="BQ28" t="s">
        <v>74</v>
      </c>
      <c r="BR28" t="s">
        <v>104</v>
      </c>
      <c r="BS28" t="s">
        <v>677</v>
      </c>
      <c r="BT28" t="str">
        <f>HYPERLINK("https%3A%2F%2Fwww.webofscience.com%2Fwos%2Fwoscc%2Ffull-record%2FWOS:000728223200003","View Full Record in Web of Science")</f>
        <v>View Full Record in Web of Science</v>
      </c>
    </row>
    <row r="29" spans="1:72" x14ac:dyDescent="0.25">
      <c r="A29" t="s">
        <v>72</v>
      </c>
      <c r="B29" t="s">
        <v>678</v>
      </c>
      <c r="C29" t="s">
        <v>74</v>
      </c>
      <c r="D29" t="s">
        <v>74</v>
      </c>
      <c r="E29" t="s">
        <v>74</v>
      </c>
      <c r="F29" t="s">
        <v>679</v>
      </c>
      <c r="G29" t="s">
        <v>74</v>
      </c>
      <c r="H29" t="s">
        <v>74</v>
      </c>
      <c r="I29" t="s">
        <v>680</v>
      </c>
      <c r="J29" t="s">
        <v>681</v>
      </c>
      <c r="K29" t="s">
        <v>74</v>
      </c>
      <c r="L29" t="s">
        <v>74</v>
      </c>
      <c r="M29" t="s">
        <v>78</v>
      </c>
      <c r="N29" t="s">
        <v>79</v>
      </c>
      <c r="O29" t="s">
        <v>74</v>
      </c>
      <c r="P29" t="s">
        <v>74</v>
      </c>
      <c r="Q29" t="s">
        <v>74</v>
      </c>
      <c r="R29" t="s">
        <v>74</v>
      </c>
      <c r="S29" t="s">
        <v>74</v>
      </c>
      <c r="T29" t="s">
        <v>682</v>
      </c>
      <c r="U29" t="s">
        <v>683</v>
      </c>
      <c r="V29" t="s">
        <v>684</v>
      </c>
      <c r="W29" t="s">
        <v>685</v>
      </c>
      <c r="X29" t="s">
        <v>686</v>
      </c>
      <c r="Y29" t="s">
        <v>687</v>
      </c>
      <c r="Z29" t="s">
        <v>688</v>
      </c>
      <c r="AA29" t="s">
        <v>74</v>
      </c>
      <c r="AB29" t="s">
        <v>74</v>
      </c>
      <c r="AC29" t="s">
        <v>689</v>
      </c>
      <c r="AD29" t="s">
        <v>690</v>
      </c>
      <c r="AE29" t="s">
        <v>691</v>
      </c>
      <c r="AF29" t="s">
        <v>74</v>
      </c>
      <c r="AG29">
        <v>30</v>
      </c>
      <c r="AH29">
        <v>0</v>
      </c>
      <c r="AI29">
        <v>0</v>
      </c>
      <c r="AJ29">
        <v>1</v>
      </c>
      <c r="AK29">
        <v>10</v>
      </c>
      <c r="AL29" t="s">
        <v>692</v>
      </c>
      <c r="AM29" t="s">
        <v>693</v>
      </c>
      <c r="AN29" t="s">
        <v>694</v>
      </c>
      <c r="AO29" t="s">
        <v>695</v>
      </c>
      <c r="AP29" t="s">
        <v>696</v>
      </c>
      <c r="AQ29" t="s">
        <v>74</v>
      </c>
      <c r="AR29" t="s">
        <v>697</v>
      </c>
      <c r="AS29" t="s">
        <v>698</v>
      </c>
      <c r="AT29" t="s">
        <v>74</v>
      </c>
      <c r="AU29">
        <v>2021</v>
      </c>
      <c r="AV29">
        <v>21</v>
      </c>
      <c r="AW29">
        <v>3</v>
      </c>
      <c r="AX29" t="s">
        <v>74</v>
      </c>
      <c r="AY29" t="s">
        <v>74</v>
      </c>
      <c r="AZ29" t="s">
        <v>74</v>
      </c>
      <c r="BA29" t="s">
        <v>74</v>
      </c>
      <c r="BB29">
        <v>160</v>
      </c>
      <c r="BC29">
        <v>168</v>
      </c>
      <c r="BD29" t="s">
        <v>74</v>
      </c>
      <c r="BE29" t="s">
        <v>699</v>
      </c>
      <c r="BF29" t="str">
        <f>HYPERLINK("http://dx.doi.org/10.14529/hsm210320","http://dx.doi.org/10.14529/hsm210320")</f>
        <v>http://dx.doi.org/10.14529/hsm210320</v>
      </c>
      <c r="BG29" t="s">
        <v>74</v>
      </c>
      <c r="BH29" t="s">
        <v>74</v>
      </c>
      <c r="BI29">
        <v>9</v>
      </c>
      <c r="BJ29" t="s">
        <v>700</v>
      </c>
      <c r="BK29" t="s">
        <v>101</v>
      </c>
      <c r="BL29" t="s">
        <v>700</v>
      </c>
      <c r="BM29" t="s">
        <v>701</v>
      </c>
      <c r="BN29" t="s">
        <v>74</v>
      </c>
      <c r="BO29" t="s">
        <v>74</v>
      </c>
      <c r="BP29" t="s">
        <v>74</v>
      </c>
      <c r="BQ29" t="s">
        <v>74</v>
      </c>
      <c r="BR29" t="s">
        <v>104</v>
      </c>
      <c r="BS29" t="s">
        <v>702</v>
      </c>
      <c r="BT29" t="str">
        <f>HYPERLINK("https%3A%2F%2Fwww.webofscience.com%2Fwos%2Fwoscc%2Ffull-record%2FWOS:000737216800020","View Full Record in Web of Science")</f>
        <v>View Full Record in Web of Science</v>
      </c>
    </row>
    <row r="30" spans="1:72" x14ac:dyDescent="0.25">
      <c r="A30" t="s">
        <v>72</v>
      </c>
      <c r="B30" t="s">
        <v>703</v>
      </c>
      <c r="C30" t="s">
        <v>74</v>
      </c>
      <c r="D30" t="s">
        <v>74</v>
      </c>
      <c r="E30" t="s">
        <v>74</v>
      </c>
      <c r="F30" t="s">
        <v>704</v>
      </c>
      <c r="G30" t="s">
        <v>74</v>
      </c>
      <c r="H30" t="s">
        <v>74</v>
      </c>
      <c r="I30" t="s">
        <v>705</v>
      </c>
      <c r="J30" t="s">
        <v>706</v>
      </c>
      <c r="K30" t="s">
        <v>74</v>
      </c>
      <c r="L30" t="s">
        <v>74</v>
      </c>
      <c r="M30" t="s">
        <v>78</v>
      </c>
      <c r="N30" t="s">
        <v>79</v>
      </c>
      <c r="O30" t="s">
        <v>74</v>
      </c>
      <c r="P30" t="s">
        <v>74</v>
      </c>
      <c r="Q30" t="s">
        <v>74</v>
      </c>
      <c r="R30" t="s">
        <v>74</v>
      </c>
      <c r="S30" t="s">
        <v>74</v>
      </c>
      <c r="T30" t="s">
        <v>707</v>
      </c>
      <c r="U30" t="s">
        <v>708</v>
      </c>
      <c r="V30" t="s">
        <v>709</v>
      </c>
      <c r="W30" t="s">
        <v>710</v>
      </c>
      <c r="X30" t="s">
        <v>711</v>
      </c>
      <c r="Y30" t="s">
        <v>712</v>
      </c>
      <c r="Z30" t="s">
        <v>713</v>
      </c>
      <c r="AA30" t="s">
        <v>714</v>
      </c>
      <c r="AB30" t="s">
        <v>715</v>
      </c>
      <c r="AC30" t="s">
        <v>716</v>
      </c>
      <c r="AD30" t="s">
        <v>334</v>
      </c>
      <c r="AE30" t="s">
        <v>717</v>
      </c>
      <c r="AF30" t="s">
        <v>74</v>
      </c>
      <c r="AG30">
        <v>105</v>
      </c>
      <c r="AH30">
        <v>2</v>
      </c>
      <c r="AI30">
        <v>2</v>
      </c>
      <c r="AJ30">
        <v>0</v>
      </c>
      <c r="AK30">
        <v>8</v>
      </c>
      <c r="AL30" t="s">
        <v>718</v>
      </c>
      <c r="AM30" t="s">
        <v>719</v>
      </c>
      <c r="AN30" t="s">
        <v>720</v>
      </c>
      <c r="AO30" t="s">
        <v>721</v>
      </c>
      <c r="AP30" t="s">
        <v>722</v>
      </c>
      <c r="AQ30" t="s">
        <v>74</v>
      </c>
      <c r="AR30" t="s">
        <v>723</v>
      </c>
      <c r="AS30" t="s">
        <v>724</v>
      </c>
      <c r="AT30" t="s">
        <v>339</v>
      </c>
      <c r="AU30">
        <v>2021</v>
      </c>
      <c r="AV30">
        <v>153</v>
      </c>
      <c r="AW30">
        <v>3</v>
      </c>
      <c r="AX30" t="s">
        <v>74</v>
      </c>
      <c r="AY30" t="s">
        <v>74</v>
      </c>
      <c r="AZ30" t="s">
        <v>74</v>
      </c>
      <c r="BA30" t="s">
        <v>74</v>
      </c>
      <c r="BB30">
        <v>1065</v>
      </c>
      <c r="BC30">
        <v>1086</v>
      </c>
      <c r="BD30" t="s">
        <v>74</v>
      </c>
      <c r="BE30" t="s">
        <v>725</v>
      </c>
      <c r="BF30" t="str">
        <f>HYPERLINK("http://dx.doi.org/10.1007/s11205-020-02533-2","http://dx.doi.org/10.1007/s11205-020-02533-2")</f>
        <v>http://dx.doi.org/10.1007/s11205-020-02533-2</v>
      </c>
      <c r="BG30" t="s">
        <v>74</v>
      </c>
      <c r="BH30" t="s">
        <v>726</v>
      </c>
      <c r="BI30">
        <v>22</v>
      </c>
      <c r="BJ30" t="s">
        <v>727</v>
      </c>
      <c r="BK30" t="s">
        <v>128</v>
      </c>
      <c r="BL30" t="s">
        <v>728</v>
      </c>
      <c r="BM30" t="s">
        <v>729</v>
      </c>
      <c r="BN30" t="s">
        <v>74</v>
      </c>
      <c r="BO30" t="s">
        <v>74</v>
      </c>
      <c r="BP30" t="s">
        <v>74</v>
      </c>
      <c r="BQ30" t="s">
        <v>74</v>
      </c>
      <c r="BR30" t="s">
        <v>104</v>
      </c>
      <c r="BS30" t="s">
        <v>730</v>
      </c>
      <c r="BT30" t="str">
        <f>HYPERLINK("https%3A%2F%2Fwww.webofscience.com%2Fwos%2Fwoscc%2Ffull-record%2FWOS:000585014000001","View Full Record in Web of Science")</f>
        <v>View Full Record in Web of Science</v>
      </c>
    </row>
    <row r="31" spans="1:72" x14ac:dyDescent="0.25">
      <c r="A31" t="s">
        <v>72</v>
      </c>
      <c r="B31" t="s">
        <v>731</v>
      </c>
      <c r="C31" t="s">
        <v>74</v>
      </c>
      <c r="D31" t="s">
        <v>74</v>
      </c>
      <c r="E31" t="s">
        <v>74</v>
      </c>
      <c r="F31" t="s">
        <v>732</v>
      </c>
      <c r="G31" t="s">
        <v>74</v>
      </c>
      <c r="H31" t="s">
        <v>74</v>
      </c>
      <c r="I31" t="s">
        <v>733</v>
      </c>
      <c r="J31" t="s">
        <v>734</v>
      </c>
      <c r="K31" t="s">
        <v>74</v>
      </c>
      <c r="L31" t="s">
        <v>74</v>
      </c>
      <c r="M31" t="s">
        <v>78</v>
      </c>
      <c r="N31" t="s">
        <v>79</v>
      </c>
      <c r="O31" t="s">
        <v>74</v>
      </c>
      <c r="P31" t="s">
        <v>74</v>
      </c>
      <c r="Q31" t="s">
        <v>74</v>
      </c>
      <c r="R31" t="s">
        <v>74</v>
      </c>
      <c r="S31" t="s">
        <v>74</v>
      </c>
      <c r="T31" t="s">
        <v>735</v>
      </c>
      <c r="U31" t="s">
        <v>736</v>
      </c>
      <c r="V31" t="s">
        <v>737</v>
      </c>
      <c r="W31" t="s">
        <v>738</v>
      </c>
      <c r="X31" t="s">
        <v>739</v>
      </c>
      <c r="Y31" t="s">
        <v>740</v>
      </c>
      <c r="Z31" t="s">
        <v>741</v>
      </c>
      <c r="AA31" t="s">
        <v>742</v>
      </c>
      <c r="AB31" t="s">
        <v>743</v>
      </c>
      <c r="AC31" t="s">
        <v>744</v>
      </c>
      <c r="AD31" t="s">
        <v>745</v>
      </c>
      <c r="AE31" t="s">
        <v>746</v>
      </c>
      <c r="AF31" t="s">
        <v>74</v>
      </c>
      <c r="AG31">
        <v>49</v>
      </c>
      <c r="AH31">
        <v>8</v>
      </c>
      <c r="AI31">
        <v>8</v>
      </c>
      <c r="AJ31">
        <v>1</v>
      </c>
      <c r="AK31">
        <v>19</v>
      </c>
      <c r="AL31" t="s">
        <v>747</v>
      </c>
      <c r="AM31" t="s">
        <v>748</v>
      </c>
      <c r="AN31" t="s">
        <v>749</v>
      </c>
      <c r="AO31" t="s">
        <v>750</v>
      </c>
      <c r="AP31" t="s">
        <v>751</v>
      </c>
      <c r="AQ31" t="s">
        <v>74</v>
      </c>
      <c r="AR31" t="s">
        <v>752</v>
      </c>
      <c r="AS31" t="s">
        <v>753</v>
      </c>
      <c r="AT31" t="s">
        <v>754</v>
      </c>
      <c r="AU31">
        <v>2020</v>
      </c>
      <c r="AV31">
        <v>83</v>
      </c>
      <c r="AW31" t="s">
        <v>74</v>
      </c>
      <c r="AX31" t="s">
        <v>74</v>
      </c>
      <c r="AY31" t="s">
        <v>74</v>
      </c>
      <c r="AZ31" t="s">
        <v>74</v>
      </c>
      <c r="BA31" t="s">
        <v>74</v>
      </c>
      <c r="BB31" t="s">
        <v>74</v>
      </c>
      <c r="BC31" t="s">
        <v>74</v>
      </c>
      <c r="BD31">
        <v>106385</v>
      </c>
      <c r="BE31" t="s">
        <v>755</v>
      </c>
      <c r="BF31" t="str">
        <f>HYPERLINK("http://dx.doi.org/10.1016/j.eiar.2020.106385","http://dx.doi.org/10.1016/j.eiar.2020.106385")</f>
        <v>http://dx.doi.org/10.1016/j.eiar.2020.106385</v>
      </c>
      <c r="BG31" t="s">
        <v>74</v>
      </c>
      <c r="BH31" t="s">
        <v>74</v>
      </c>
      <c r="BI31">
        <v>13</v>
      </c>
      <c r="BJ31" t="s">
        <v>756</v>
      </c>
      <c r="BK31" t="s">
        <v>128</v>
      </c>
      <c r="BL31" t="s">
        <v>757</v>
      </c>
      <c r="BM31" t="s">
        <v>758</v>
      </c>
      <c r="BN31" t="s">
        <v>74</v>
      </c>
      <c r="BO31" t="s">
        <v>74</v>
      </c>
      <c r="BP31" t="s">
        <v>74</v>
      </c>
      <c r="BQ31" t="s">
        <v>74</v>
      </c>
      <c r="BR31" t="s">
        <v>104</v>
      </c>
      <c r="BS31" t="s">
        <v>759</v>
      </c>
      <c r="BT31" t="str">
        <f>HYPERLINK("https%3A%2F%2Fwww.webofscience.com%2Fwos%2Fwoscc%2Ffull-record%2FWOS:000536130100019","View Full Record in Web of Science")</f>
        <v>View Full Record in Web of Science</v>
      </c>
    </row>
    <row r="32" spans="1:72" x14ac:dyDescent="0.25">
      <c r="A32" t="s">
        <v>72</v>
      </c>
      <c r="B32" t="s">
        <v>760</v>
      </c>
      <c r="C32" t="s">
        <v>74</v>
      </c>
      <c r="D32" t="s">
        <v>74</v>
      </c>
      <c r="E32" t="s">
        <v>74</v>
      </c>
      <c r="F32" t="s">
        <v>761</v>
      </c>
      <c r="G32" t="s">
        <v>74</v>
      </c>
      <c r="H32" t="s">
        <v>74</v>
      </c>
      <c r="I32" t="s">
        <v>762</v>
      </c>
      <c r="J32" t="s">
        <v>763</v>
      </c>
      <c r="K32" t="s">
        <v>74</v>
      </c>
      <c r="L32" t="s">
        <v>74</v>
      </c>
      <c r="M32" t="s">
        <v>78</v>
      </c>
      <c r="N32" t="s">
        <v>79</v>
      </c>
      <c r="O32" t="s">
        <v>74</v>
      </c>
      <c r="P32" t="s">
        <v>74</v>
      </c>
      <c r="Q32" t="s">
        <v>74</v>
      </c>
      <c r="R32" t="s">
        <v>74</v>
      </c>
      <c r="S32" t="s">
        <v>74</v>
      </c>
      <c r="T32" t="s">
        <v>764</v>
      </c>
      <c r="U32" t="s">
        <v>765</v>
      </c>
      <c r="V32" t="s">
        <v>766</v>
      </c>
      <c r="W32" t="s">
        <v>767</v>
      </c>
      <c r="X32" t="s">
        <v>286</v>
      </c>
      <c r="Y32" t="s">
        <v>768</v>
      </c>
      <c r="Z32" t="s">
        <v>74</v>
      </c>
      <c r="AA32" t="s">
        <v>769</v>
      </c>
      <c r="AB32" t="s">
        <v>770</v>
      </c>
      <c r="AC32" t="s">
        <v>771</v>
      </c>
      <c r="AD32" t="s">
        <v>772</v>
      </c>
      <c r="AE32" t="s">
        <v>773</v>
      </c>
      <c r="AF32" t="s">
        <v>74</v>
      </c>
      <c r="AG32">
        <v>88</v>
      </c>
      <c r="AH32">
        <v>0</v>
      </c>
      <c r="AI32">
        <v>0</v>
      </c>
      <c r="AJ32">
        <v>4</v>
      </c>
      <c r="AK32">
        <v>21</v>
      </c>
      <c r="AL32" t="s">
        <v>774</v>
      </c>
      <c r="AM32" t="s">
        <v>775</v>
      </c>
      <c r="AN32" t="s">
        <v>776</v>
      </c>
      <c r="AO32" t="s">
        <v>777</v>
      </c>
      <c r="AP32" t="s">
        <v>778</v>
      </c>
      <c r="AQ32" t="s">
        <v>74</v>
      </c>
      <c r="AR32" t="s">
        <v>779</v>
      </c>
      <c r="AS32" t="s">
        <v>780</v>
      </c>
      <c r="AT32" t="s">
        <v>626</v>
      </c>
      <c r="AU32">
        <v>2020</v>
      </c>
      <c r="AV32">
        <v>53</v>
      </c>
      <c r="AW32">
        <v>2</v>
      </c>
      <c r="AX32" t="s">
        <v>74</v>
      </c>
      <c r="AY32" t="s">
        <v>74</v>
      </c>
      <c r="AZ32" t="s">
        <v>74</v>
      </c>
      <c r="BA32" t="s">
        <v>74</v>
      </c>
      <c r="BB32">
        <v>113</v>
      </c>
      <c r="BC32">
        <v>136</v>
      </c>
      <c r="BD32" t="s">
        <v>74</v>
      </c>
      <c r="BE32" t="s">
        <v>781</v>
      </c>
      <c r="BF32" t="str">
        <f>HYPERLINK("http://dx.doi.org/10.1525/j.postcomstud.2020.53.2.113","http://dx.doi.org/10.1525/j.postcomstud.2020.53.2.113")</f>
        <v>http://dx.doi.org/10.1525/j.postcomstud.2020.53.2.113</v>
      </c>
      <c r="BG32" t="s">
        <v>74</v>
      </c>
      <c r="BH32" t="s">
        <v>74</v>
      </c>
      <c r="BI32">
        <v>24</v>
      </c>
      <c r="BJ32" t="s">
        <v>782</v>
      </c>
      <c r="BK32" t="s">
        <v>128</v>
      </c>
      <c r="BL32" t="s">
        <v>783</v>
      </c>
      <c r="BM32" t="s">
        <v>784</v>
      </c>
      <c r="BN32" t="s">
        <v>74</v>
      </c>
      <c r="BO32" t="s">
        <v>74</v>
      </c>
      <c r="BP32" t="s">
        <v>74</v>
      </c>
      <c r="BQ32" t="s">
        <v>74</v>
      </c>
      <c r="BR32" t="s">
        <v>104</v>
      </c>
      <c r="BS32" t="s">
        <v>785</v>
      </c>
      <c r="BT32" t="str">
        <f>HYPERLINK("https%3A%2F%2Fwww.webofscience.com%2Fwos%2Fwoscc%2Ffull-record%2FWOS:000582843400008","View Full Record in Web of Science")</f>
        <v>View Full Record in Web of Science</v>
      </c>
    </row>
    <row r="33" spans="1:72" x14ac:dyDescent="0.25">
      <c r="A33" t="s">
        <v>72</v>
      </c>
      <c r="B33" t="s">
        <v>786</v>
      </c>
      <c r="C33" t="s">
        <v>74</v>
      </c>
      <c r="D33" t="s">
        <v>74</v>
      </c>
      <c r="E33" t="s">
        <v>74</v>
      </c>
      <c r="F33" t="s">
        <v>787</v>
      </c>
      <c r="G33" t="s">
        <v>74</v>
      </c>
      <c r="H33" t="s">
        <v>74</v>
      </c>
      <c r="I33" t="s">
        <v>788</v>
      </c>
      <c r="J33" t="s">
        <v>789</v>
      </c>
      <c r="K33" t="s">
        <v>74</v>
      </c>
      <c r="L33" t="s">
        <v>74</v>
      </c>
      <c r="M33" t="s">
        <v>78</v>
      </c>
      <c r="N33" t="s">
        <v>79</v>
      </c>
      <c r="O33" t="s">
        <v>74</v>
      </c>
      <c r="P33" t="s">
        <v>74</v>
      </c>
      <c r="Q33" t="s">
        <v>74</v>
      </c>
      <c r="R33" t="s">
        <v>74</v>
      </c>
      <c r="S33" t="s">
        <v>74</v>
      </c>
      <c r="T33" t="s">
        <v>790</v>
      </c>
      <c r="U33" t="s">
        <v>74</v>
      </c>
      <c r="V33" t="s">
        <v>791</v>
      </c>
      <c r="W33" t="s">
        <v>792</v>
      </c>
      <c r="X33" t="s">
        <v>793</v>
      </c>
      <c r="Y33" t="s">
        <v>794</v>
      </c>
      <c r="Z33" t="s">
        <v>74</v>
      </c>
      <c r="AA33" t="s">
        <v>74</v>
      </c>
      <c r="AB33" t="s">
        <v>795</v>
      </c>
      <c r="AC33" t="s">
        <v>74</v>
      </c>
      <c r="AD33" t="s">
        <v>74</v>
      </c>
      <c r="AE33" t="s">
        <v>74</v>
      </c>
      <c r="AF33" t="s">
        <v>74</v>
      </c>
      <c r="AG33">
        <v>23</v>
      </c>
      <c r="AH33">
        <v>1</v>
      </c>
      <c r="AI33">
        <v>1</v>
      </c>
      <c r="AJ33">
        <v>0</v>
      </c>
      <c r="AK33">
        <v>0</v>
      </c>
      <c r="AL33" t="s">
        <v>796</v>
      </c>
      <c r="AM33" t="s">
        <v>797</v>
      </c>
      <c r="AN33" t="s">
        <v>798</v>
      </c>
      <c r="AO33" t="s">
        <v>74</v>
      </c>
      <c r="AP33" t="s">
        <v>799</v>
      </c>
      <c r="AQ33" t="s">
        <v>74</v>
      </c>
      <c r="AR33" t="s">
        <v>800</v>
      </c>
      <c r="AS33" t="s">
        <v>801</v>
      </c>
      <c r="AT33" t="s">
        <v>248</v>
      </c>
      <c r="AU33">
        <v>2020</v>
      </c>
      <c r="AV33">
        <v>9</v>
      </c>
      <c r="AW33">
        <v>29</v>
      </c>
      <c r="AX33" t="s">
        <v>74</v>
      </c>
      <c r="AY33" t="s">
        <v>74</v>
      </c>
      <c r="AZ33" t="s">
        <v>74</v>
      </c>
      <c r="BA33" t="s">
        <v>74</v>
      </c>
      <c r="BB33">
        <v>496</v>
      </c>
      <c r="BC33">
        <v>506</v>
      </c>
      <c r="BD33" t="s">
        <v>74</v>
      </c>
      <c r="BE33" t="s">
        <v>802</v>
      </c>
      <c r="BF33" t="str">
        <f>HYPERLINK("http://dx.doi.org/10.34069/AI/2020.29.05.55","http://dx.doi.org/10.34069/AI/2020.29.05.55")</f>
        <v>http://dx.doi.org/10.34069/AI/2020.29.05.55</v>
      </c>
      <c r="BG33" t="s">
        <v>74</v>
      </c>
      <c r="BH33" t="s">
        <v>74</v>
      </c>
      <c r="BI33">
        <v>11</v>
      </c>
      <c r="BJ33" t="s">
        <v>229</v>
      </c>
      <c r="BK33" t="s">
        <v>101</v>
      </c>
      <c r="BL33" t="s">
        <v>230</v>
      </c>
      <c r="BM33" t="s">
        <v>803</v>
      </c>
      <c r="BN33" t="s">
        <v>74</v>
      </c>
      <c r="BO33" t="s">
        <v>103</v>
      </c>
      <c r="BP33" t="s">
        <v>74</v>
      </c>
      <c r="BQ33" t="s">
        <v>74</v>
      </c>
      <c r="BR33" t="s">
        <v>104</v>
      </c>
      <c r="BS33" t="s">
        <v>804</v>
      </c>
      <c r="BT33" t="str">
        <f>HYPERLINK("https%3A%2F%2Fwww.webofscience.com%2Fwos%2Fwoscc%2Ffull-record%2FWOS:000612545600055","View Full Record in Web of Science")</f>
        <v>View Full Record in Web of Science</v>
      </c>
    </row>
    <row r="34" spans="1:72" x14ac:dyDescent="0.25">
      <c r="A34" t="s">
        <v>72</v>
      </c>
      <c r="B34" t="s">
        <v>805</v>
      </c>
      <c r="C34" t="s">
        <v>74</v>
      </c>
      <c r="D34" t="s">
        <v>74</v>
      </c>
      <c r="E34" t="s">
        <v>74</v>
      </c>
      <c r="F34" t="s">
        <v>806</v>
      </c>
      <c r="G34" t="s">
        <v>74</v>
      </c>
      <c r="H34" t="s">
        <v>74</v>
      </c>
      <c r="I34" t="s">
        <v>807</v>
      </c>
      <c r="J34" t="s">
        <v>808</v>
      </c>
      <c r="K34" t="s">
        <v>74</v>
      </c>
      <c r="L34" t="s">
        <v>74</v>
      </c>
      <c r="M34" t="s">
        <v>809</v>
      </c>
      <c r="N34" t="s">
        <v>79</v>
      </c>
      <c r="O34" t="s">
        <v>74</v>
      </c>
      <c r="P34" t="s">
        <v>74</v>
      </c>
      <c r="Q34" t="s">
        <v>74</v>
      </c>
      <c r="R34" t="s">
        <v>74</v>
      </c>
      <c r="S34" t="s">
        <v>74</v>
      </c>
      <c r="T34" t="s">
        <v>810</v>
      </c>
      <c r="U34" t="s">
        <v>74</v>
      </c>
      <c r="V34" t="s">
        <v>811</v>
      </c>
      <c r="W34" t="s">
        <v>812</v>
      </c>
      <c r="X34" t="s">
        <v>813</v>
      </c>
      <c r="Y34" t="s">
        <v>814</v>
      </c>
      <c r="Z34" t="s">
        <v>815</v>
      </c>
      <c r="AA34" t="s">
        <v>816</v>
      </c>
      <c r="AB34" t="s">
        <v>74</v>
      </c>
      <c r="AC34" t="s">
        <v>74</v>
      </c>
      <c r="AD34" t="s">
        <v>74</v>
      </c>
      <c r="AE34" t="s">
        <v>74</v>
      </c>
      <c r="AF34" t="s">
        <v>74</v>
      </c>
      <c r="AG34">
        <v>4</v>
      </c>
      <c r="AH34">
        <v>0</v>
      </c>
      <c r="AI34">
        <v>0</v>
      </c>
      <c r="AJ34">
        <v>0</v>
      </c>
      <c r="AK34">
        <v>3</v>
      </c>
      <c r="AL34" t="s">
        <v>817</v>
      </c>
      <c r="AM34" t="s">
        <v>818</v>
      </c>
      <c r="AN34" t="s">
        <v>819</v>
      </c>
      <c r="AO34" t="s">
        <v>820</v>
      </c>
      <c r="AP34" t="s">
        <v>74</v>
      </c>
      <c r="AQ34" t="s">
        <v>74</v>
      </c>
      <c r="AR34" t="s">
        <v>821</v>
      </c>
      <c r="AS34" t="s">
        <v>822</v>
      </c>
      <c r="AT34" t="s">
        <v>315</v>
      </c>
      <c r="AU34">
        <v>2020</v>
      </c>
      <c r="AV34">
        <v>55</v>
      </c>
      <c r="AW34" t="s">
        <v>74</v>
      </c>
      <c r="AX34" t="s">
        <v>74</v>
      </c>
      <c r="AY34" t="s">
        <v>74</v>
      </c>
      <c r="AZ34" t="s">
        <v>74</v>
      </c>
      <c r="BA34" t="s">
        <v>74</v>
      </c>
      <c r="BB34">
        <v>220</v>
      </c>
      <c r="BC34">
        <v>230</v>
      </c>
      <c r="BD34" t="s">
        <v>74</v>
      </c>
      <c r="BE34" t="s">
        <v>823</v>
      </c>
      <c r="BF34" t="str">
        <f>HYPERLINK("http://dx.doi.org/10.37816/2073-9567-2020-55-220-230","http://dx.doi.org/10.37816/2073-9567-2020-55-220-230")</f>
        <v>http://dx.doi.org/10.37816/2073-9567-2020-55-220-230</v>
      </c>
      <c r="BG34" t="s">
        <v>74</v>
      </c>
      <c r="BH34" t="s">
        <v>74</v>
      </c>
      <c r="BI34">
        <v>11</v>
      </c>
      <c r="BJ34" t="s">
        <v>412</v>
      </c>
      <c r="BK34" t="s">
        <v>101</v>
      </c>
      <c r="BL34" t="s">
        <v>413</v>
      </c>
      <c r="BM34" t="s">
        <v>824</v>
      </c>
      <c r="BN34" t="s">
        <v>74</v>
      </c>
      <c r="BO34" t="s">
        <v>103</v>
      </c>
      <c r="BP34" t="s">
        <v>74</v>
      </c>
      <c r="BQ34" t="s">
        <v>74</v>
      </c>
      <c r="BR34" t="s">
        <v>104</v>
      </c>
      <c r="BS34" t="s">
        <v>825</v>
      </c>
      <c r="BT34" t="str">
        <f>HYPERLINK("https%3A%2F%2Fwww.webofscience.com%2Fwos%2Fwoscc%2Ffull-record%2FWOS:000543385200019","View Full Record in Web of Science")</f>
        <v>View Full Record in Web of Science</v>
      </c>
    </row>
    <row r="35" spans="1:72" x14ac:dyDescent="0.25">
      <c r="A35" t="s">
        <v>72</v>
      </c>
      <c r="B35" t="s">
        <v>826</v>
      </c>
      <c r="C35" t="s">
        <v>74</v>
      </c>
      <c r="D35" t="s">
        <v>74</v>
      </c>
      <c r="E35" t="s">
        <v>74</v>
      </c>
      <c r="F35" t="s">
        <v>827</v>
      </c>
      <c r="G35" t="s">
        <v>74</v>
      </c>
      <c r="H35" t="s">
        <v>74</v>
      </c>
      <c r="I35" t="s">
        <v>828</v>
      </c>
      <c r="J35" t="s">
        <v>829</v>
      </c>
      <c r="K35" t="s">
        <v>74</v>
      </c>
      <c r="L35" t="s">
        <v>74</v>
      </c>
      <c r="M35" t="s">
        <v>78</v>
      </c>
      <c r="N35" t="s">
        <v>79</v>
      </c>
      <c r="O35" t="s">
        <v>74</v>
      </c>
      <c r="P35" t="s">
        <v>74</v>
      </c>
      <c r="Q35" t="s">
        <v>74</v>
      </c>
      <c r="R35" t="s">
        <v>74</v>
      </c>
      <c r="S35" t="s">
        <v>74</v>
      </c>
      <c r="T35" t="s">
        <v>830</v>
      </c>
      <c r="U35" t="s">
        <v>831</v>
      </c>
      <c r="V35" t="s">
        <v>832</v>
      </c>
      <c r="W35" t="s">
        <v>833</v>
      </c>
      <c r="X35" t="s">
        <v>834</v>
      </c>
      <c r="Y35" t="s">
        <v>835</v>
      </c>
      <c r="Z35" t="s">
        <v>836</v>
      </c>
      <c r="AA35" t="s">
        <v>837</v>
      </c>
      <c r="AB35" t="s">
        <v>838</v>
      </c>
      <c r="AC35" t="s">
        <v>839</v>
      </c>
      <c r="AD35" t="s">
        <v>840</v>
      </c>
      <c r="AE35" t="s">
        <v>841</v>
      </c>
      <c r="AF35" t="s">
        <v>74</v>
      </c>
      <c r="AG35">
        <v>103</v>
      </c>
      <c r="AH35">
        <v>4</v>
      </c>
      <c r="AI35">
        <v>4</v>
      </c>
      <c r="AJ35">
        <v>2</v>
      </c>
      <c r="AK35">
        <v>18</v>
      </c>
      <c r="AL35" t="s">
        <v>842</v>
      </c>
      <c r="AM35" t="s">
        <v>843</v>
      </c>
      <c r="AN35" t="s">
        <v>844</v>
      </c>
      <c r="AO35" t="s">
        <v>845</v>
      </c>
      <c r="AP35" t="s">
        <v>846</v>
      </c>
      <c r="AQ35" t="s">
        <v>74</v>
      </c>
      <c r="AR35" t="s">
        <v>847</v>
      </c>
      <c r="AS35" t="s">
        <v>848</v>
      </c>
      <c r="AT35" t="s">
        <v>315</v>
      </c>
      <c r="AU35">
        <v>2020</v>
      </c>
      <c r="AV35">
        <v>23</v>
      </c>
      <c r="AW35">
        <v>1</v>
      </c>
      <c r="AX35" t="s">
        <v>74</v>
      </c>
      <c r="AY35" t="s">
        <v>74</v>
      </c>
      <c r="AZ35" t="s">
        <v>74</v>
      </c>
      <c r="BA35" t="s">
        <v>74</v>
      </c>
      <c r="BB35">
        <v>210</v>
      </c>
      <c r="BC35">
        <v>236</v>
      </c>
      <c r="BD35" t="s">
        <v>74</v>
      </c>
      <c r="BE35" t="s">
        <v>849</v>
      </c>
      <c r="BF35" t="str">
        <f>HYPERLINK("http://dx.doi.org/10.1057/s41268-018-0134-4","http://dx.doi.org/10.1057/s41268-018-0134-4")</f>
        <v>http://dx.doi.org/10.1057/s41268-018-0134-4</v>
      </c>
      <c r="BG35" t="s">
        <v>74</v>
      </c>
      <c r="BH35" t="s">
        <v>74</v>
      </c>
      <c r="BI35">
        <v>27</v>
      </c>
      <c r="BJ35" t="s">
        <v>782</v>
      </c>
      <c r="BK35" t="s">
        <v>128</v>
      </c>
      <c r="BL35" t="s">
        <v>783</v>
      </c>
      <c r="BM35" t="s">
        <v>850</v>
      </c>
      <c r="BN35" t="s">
        <v>74</v>
      </c>
      <c r="BO35" t="s">
        <v>74</v>
      </c>
      <c r="BP35" t="s">
        <v>74</v>
      </c>
      <c r="BQ35" t="s">
        <v>74</v>
      </c>
      <c r="BR35" t="s">
        <v>104</v>
      </c>
      <c r="BS35" t="s">
        <v>851</v>
      </c>
      <c r="BT35" t="str">
        <f>HYPERLINK("https%3A%2F%2Fwww.webofscience.com%2Fwos%2Fwoscc%2Ffull-record%2FWOS:000515336500010","View Full Record in Web of Science")</f>
        <v>View Full Record in Web of Science</v>
      </c>
    </row>
    <row r="36" spans="1:72" x14ac:dyDescent="0.25">
      <c r="A36" t="s">
        <v>72</v>
      </c>
      <c r="B36" t="s">
        <v>852</v>
      </c>
      <c r="C36" t="s">
        <v>74</v>
      </c>
      <c r="D36" t="s">
        <v>74</v>
      </c>
      <c r="E36" t="s">
        <v>74</v>
      </c>
      <c r="F36" t="s">
        <v>853</v>
      </c>
      <c r="G36" t="s">
        <v>74</v>
      </c>
      <c r="H36" t="s">
        <v>74</v>
      </c>
      <c r="I36" t="s">
        <v>854</v>
      </c>
      <c r="J36" t="s">
        <v>855</v>
      </c>
      <c r="K36" t="s">
        <v>74</v>
      </c>
      <c r="L36" t="s">
        <v>74</v>
      </c>
      <c r="M36" t="s">
        <v>78</v>
      </c>
      <c r="N36" t="s">
        <v>79</v>
      </c>
      <c r="O36" t="s">
        <v>74</v>
      </c>
      <c r="P36" t="s">
        <v>74</v>
      </c>
      <c r="Q36" t="s">
        <v>74</v>
      </c>
      <c r="R36" t="s">
        <v>74</v>
      </c>
      <c r="S36" t="s">
        <v>74</v>
      </c>
      <c r="T36" t="s">
        <v>856</v>
      </c>
      <c r="U36" t="s">
        <v>857</v>
      </c>
      <c r="V36" t="s">
        <v>858</v>
      </c>
      <c r="W36" t="s">
        <v>859</v>
      </c>
      <c r="X36" t="s">
        <v>860</v>
      </c>
      <c r="Y36" t="s">
        <v>861</v>
      </c>
      <c r="Z36" t="s">
        <v>862</v>
      </c>
      <c r="AA36" t="s">
        <v>863</v>
      </c>
      <c r="AB36" t="s">
        <v>864</v>
      </c>
      <c r="AC36" t="s">
        <v>865</v>
      </c>
      <c r="AD36" t="s">
        <v>866</v>
      </c>
      <c r="AE36" t="s">
        <v>867</v>
      </c>
      <c r="AF36" t="s">
        <v>74</v>
      </c>
      <c r="AG36">
        <v>54</v>
      </c>
      <c r="AH36">
        <v>2</v>
      </c>
      <c r="AI36">
        <v>2</v>
      </c>
      <c r="AJ36">
        <v>3</v>
      </c>
      <c r="AK36">
        <v>10</v>
      </c>
      <c r="AL36" t="s">
        <v>868</v>
      </c>
      <c r="AM36" t="s">
        <v>869</v>
      </c>
      <c r="AN36" t="s">
        <v>870</v>
      </c>
      <c r="AO36" t="s">
        <v>74</v>
      </c>
      <c r="AP36" t="s">
        <v>871</v>
      </c>
      <c r="AQ36" t="s">
        <v>74</v>
      </c>
      <c r="AR36" t="s">
        <v>872</v>
      </c>
      <c r="AS36" t="s">
        <v>873</v>
      </c>
      <c r="AT36" t="s">
        <v>74</v>
      </c>
      <c r="AU36">
        <v>2020</v>
      </c>
      <c r="AV36">
        <v>9</v>
      </c>
      <c r="AW36">
        <v>5</v>
      </c>
      <c r="AX36" t="s">
        <v>74</v>
      </c>
      <c r="AY36" t="s">
        <v>74</v>
      </c>
      <c r="AZ36" t="s">
        <v>74</v>
      </c>
      <c r="BA36" t="s">
        <v>74</v>
      </c>
      <c r="BB36">
        <v>63</v>
      </c>
      <c r="BC36">
        <v>80</v>
      </c>
      <c r="BD36" t="s">
        <v>74</v>
      </c>
      <c r="BE36" t="s">
        <v>874</v>
      </c>
      <c r="BF36" t="str">
        <f>HYPERLINK("http://dx.doi.org/10.18267/j.cebr.253","http://dx.doi.org/10.18267/j.cebr.253")</f>
        <v>http://dx.doi.org/10.18267/j.cebr.253</v>
      </c>
      <c r="BG36" t="s">
        <v>74</v>
      </c>
      <c r="BH36" t="s">
        <v>74</v>
      </c>
      <c r="BI36">
        <v>18</v>
      </c>
      <c r="BJ36" t="s">
        <v>875</v>
      </c>
      <c r="BK36" t="s">
        <v>101</v>
      </c>
      <c r="BL36" t="s">
        <v>318</v>
      </c>
      <c r="BM36" t="s">
        <v>876</v>
      </c>
      <c r="BN36" t="s">
        <v>74</v>
      </c>
      <c r="BO36" t="s">
        <v>877</v>
      </c>
      <c r="BP36" t="s">
        <v>74</v>
      </c>
      <c r="BQ36" t="s">
        <v>74</v>
      </c>
      <c r="BR36" t="s">
        <v>104</v>
      </c>
      <c r="BS36" t="s">
        <v>878</v>
      </c>
      <c r="BT36" t="str">
        <f>HYPERLINK("https%3A%2F%2Fwww.webofscience.com%2Fwos%2Fwoscc%2Ffull-record%2FWOS:000601181100004","View Full Record in Web of Science")</f>
        <v>View Full Record in Web of Science</v>
      </c>
    </row>
    <row r="37" spans="1:72" x14ac:dyDescent="0.25">
      <c r="A37" t="s">
        <v>72</v>
      </c>
      <c r="B37" t="s">
        <v>879</v>
      </c>
      <c r="C37" t="s">
        <v>74</v>
      </c>
      <c r="D37" t="s">
        <v>74</v>
      </c>
      <c r="E37" t="s">
        <v>74</v>
      </c>
      <c r="F37" t="s">
        <v>880</v>
      </c>
      <c r="G37" t="s">
        <v>74</v>
      </c>
      <c r="H37" t="s">
        <v>74</v>
      </c>
      <c r="I37" t="s">
        <v>881</v>
      </c>
      <c r="J37" t="s">
        <v>451</v>
      </c>
      <c r="K37" t="s">
        <v>74</v>
      </c>
      <c r="L37" t="s">
        <v>74</v>
      </c>
      <c r="M37" t="s">
        <v>78</v>
      </c>
      <c r="N37" t="s">
        <v>79</v>
      </c>
      <c r="O37" t="s">
        <v>74</v>
      </c>
      <c r="P37" t="s">
        <v>74</v>
      </c>
      <c r="Q37" t="s">
        <v>74</v>
      </c>
      <c r="R37" t="s">
        <v>74</v>
      </c>
      <c r="S37" t="s">
        <v>74</v>
      </c>
      <c r="T37" t="s">
        <v>882</v>
      </c>
      <c r="U37" t="s">
        <v>74</v>
      </c>
      <c r="V37" t="s">
        <v>883</v>
      </c>
      <c r="W37" t="s">
        <v>884</v>
      </c>
      <c r="X37" t="s">
        <v>711</v>
      </c>
      <c r="Y37" t="s">
        <v>885</v>
      </c>
      <c r="Z37" t="s">
        <v>886</v>
      </c>
      <c r="AA37" t="s">
        <v>74</v>
      </c>
      <c r="AB37" t="s">
        <v>74</v>
      </c>
      <c r="AC37" t="s">
        <v>74</v>
      </c>
      <c r="AD37" t="s">
        <v>74</v>
      </c>
      <c r="AE37" t="s">
        <v>74</v>
      </c>
      <c r="AF37" t="s">
        <v>74</v>
      </c>
      <c r="AG37">
        <v>78</v>
      </c>
      <c r="AH37">
        <v>0</v>
      </c>
      <c r="AI37">
        <v>0</v>
      </c>
      <c r="AJ37">
        <v>0</v>
      </c>
      <c r="AK37">
        <v>3</v>
      </c>
      <c r="AL37" t="s">
        <v>461</v>
      </c>
      <c r="AM37" t="s">
        <v>462</v>
      </c>
      <c r="AN37" t="s">
        <v>463</v>
      </c>
      <c r="AO37" t="s">
        <v>464</v>
      </c>
      <c r="AP37" t="s">
        <v>74</v>
      </c>
      <c r="AQ37" t="s">
        <v>74</v>
      </c>
      <c r="AR37" t="s">
        <v>465</v>
      </c>
      <c r="AS37" t="s">
        <v>466</v>
      </c>
      <c r="AT37" t="s">
        <v>74</v>
      </c>
      <c r="AU37">
        <v>2020</v>
      </c>
      <c r="AV37">
        <v>68</v>
      </c>
      <c r="AW37">
        <v>6</v>
      </c>
      <c r="AX37" t="s">
        <v>74</v>
      </c>
      <c r="AY37" t="s">
        <v>74</v>
      </c>
      <c r="AZ37" t="s">
        <v>74</v>
      </c>
      <c r="BA37" t="s">
        <v>74</v>
      </c>
      <c r="BB37">
        <v>913</v>
      </c>
      <c r="BC37">
        <v>945</v>
      </c>
      <c r="BD37" t="s">
        <v>74</v>
      </c>
      <c r="BE37" t="s">
        <v>887</v>
      </c>
      <c r="BF37" t="str">
        <f>HYPERLINK("http://dx.doi.org/10.31577/histcaso.2020.68.6.1","http://dx.doi.org/10.31577/histcaso.2020.68.6.1")</f>
        <v>http://dx.doi.org/10.31577/histcaso.2020.68.6.1</v>
      </c>
      <c r="BG37" t="s">
        <v>74</v>
      </c>
      <c r="BH37" t="s">
        <v>74</v>
      </c>
      <c r="BI37">
        <v>33</v>
      </c>
      <c r="BJ37" t="s">
        <v>468</v>
      </c>
      <c r="BK37" t="s">
        <v>469</v>
      </c>
      <c r="BL37" t="s">
        <v>468</v>
      </c>
      <c r="BM37" t="s">
        <v>888</v>
      </c>
      <c r="BN37" t="s">
        <v>74</v>
      </c>
      <c r="BO37" t="s">
        <v>103</v>
      </c>
      <c r="BP37" t="s">
        <v>74</v>
      </c>
      <c r="BQ37" t="s">
        <v>74</v>
      </c>
      <c r="BR37" t="s">
        <v>104</v>
      </c>
      <c r="BS37" t="s">
        <v>889</v>
      </c>
      <c r="BT37" t="str">
        <f>HYPERLINK("https%3A%2F%2Fwww.webofscience.com%2Fwos%2Fwoscc%2Ffull-record%2FWOS:000609024400001","View Full Record in Web of Science")</f>
        <v>View Full Record in Web of Science</v>
      </c>
    </row>
    <row r="38" spans="1:72" x14ac:dyDescent="0.25">
      <c r="A38" t="s">
        <v>72</v>
      </c>
      <c r="B38" t="s">
        <v>890</v>
      </c>
      <c r="C38" t="s">
        <v>74</v>
      </c>
      <c r="D38" t="s">
        <v>74</v>
      </c>
      <c r="E38" t="s">
        <v>74</v>
      </c>
      <c r="F38" t="s">
        <v>891</v>
      </c>
      <c r="G38" t="s">
        <v>74</v>
      </c>
      <c r="H38" t="s">
        <v>74</v>
      </c>
      <c r="I38" t="s">
        <v>892</v>
      </c>
      <c r="J38" t="s">
        <v>376</v>
      </c>
      <c r="K38" t="s">
        <v>74</v>
      </c>
      <c r="L38" t="s">
        <v>74</v>
      </c>
      <c r="M38" t="s">
        <v>377</v>
      </c>
      <c r="N38" t="s">
        <v>79</v>
      </c>
      <c r="O38" t="s">
        <v>74</v>
      </c>
      <c r="P38" t="s">
        <v>74</v>
      </c>
      <c r="Q38" t="s">
        <v>74</v>
      </c>
      <c r="R38" t="s">
        <v>74</v>
      </c>
      <c r="S38" t="s">
        <v>74</v>
      </c>
      <c r="T38" t="s">
        <v>893</v>
      </c>
      <c r="U38" t="s">
        <v>74</v>
      </c>
      <c r="V38" t="s">
        <v>894</v>
      </c>
      <c r="W38" t="s">
        <v>895</v>
      </c>
      <c r="X38" t="s">
        <v>896</v>
      </c>
      <c r="Y38" t="s">
        <v>897</v>
      </c>
      <c r="Z38" t="s">
        <v>898</v>
      </c>
      <c r="AA38" t="s">
        <v>899</v>
      </c>
      <c r="AB38" t="s">
        <v>900</v>
      </c>
      <c r="AC38" t="s">
        <v>74</v>
      </c>
      <c r="AD38" t="s">
        <v>74</v>
      </c>
      <c r="AE38" t="s">
        <v>74</v>
      </c>
      <c r="AF38" t="s">
        <v>74</v>
      </c>
      <c r="AG38">
        <v>89</v>
      </c>
      <c r="AH38">
        <v>0</v>
      </c>
      <c r="AI38">
        <v>0</v>
      </c>
      <c r="AJ38">
        <v>0</v>
      </c>
      <c r="AK38">
        <v>1</v>
      </c>
      <c r="AL38" t="s">
        <v>384</v>
      </c>
      <c r="AM38" t="s">
        <v>243</v>
      </c>
      <c r="AN38" t="s">
        <v>385</v>
      </c>
      <c r="AO38" t="s">
        <v>386</v>
      </c>
      <c r="AP38" t="s">
        <v>74</v>
      </c>
      <c r="AQ38" t="s">
        <v>74</v>
      </c>
      <c r="AR38" t="s">
        <v>387</v>
      </c>
      <c r="AS38" t="s">
        <v>388</v>
      </c>
      <c r="AT38" t="s">
        <v>74</v>
      </c>
      <c r="AU38">
        <v>2020</v>
      </c>
      <c r="AV38">
        <v>67</v>
      </c>
      <c r="AW38">
        <v>2</v>
      </c>
      <c r="AX38" t="s">
        <v>74</v>
      </c>
      <c r="AY38" t="s">
        <v>74</v>
      </c>
      <c r="AZ38" t="s">
        <v>74</v>
      </c>
      <c r="BA38" t="s">
        <v>74</v>
      </c>
      <c r="BB38">
        <v>115</v>
      </c>
      <c r="BC38">
        <v>138</v>
      </c>
      <c r="BD38" t="s">
        <v>74</v>
      </c>
      <c r="BE38" t="s">
        <v>74</v>
      </c>
      <c r="BF38" t="s">
        <v>74</v>
      </c>
      <c r="BG38" t="s">
        <v>74</v>
      </c>
      <c r="BH38" t="s">
        <v>74</v>
      </c>
      <c r="BI38">
        <v>24</v>
      </c>
      <c r="BJ38" t="s">
        <v>390</v>
      </c>
      <c r="BK38" t="s">
        <v>101</v>
      </c>
      <c r="BL38" t="s">
        <v>391</v>
      </c>
      <c r="BM38" t="s">
        <v>901</v>
      </c>
      <c r="BN38" t="s">
        <v>74</v>
      </c>
      <c r="BO38" t="s">
        <v>74</v>
      </c>
      <c r="BP38" t="s">
        <v>74</v>
      </c>
      <c r="BQ38" t="s">
        <v>74</v>
      </c>
      <c r="BR38" t="s">
        <v>104</v>
      </c>
      <c r="BS38" t="s">
        <v>902</v>
      </c>
      <c r="BT38" t="str">
        <f>HYPERLINK("https%3A%2F%2Fwww.webofscience.com%2Fwos%2Fwoscc%2Ffull-record%2FWOS:000576310900003","View Full Record in Web of Science")</f>
        <v>View Full Record in Web of Science</v>
      </c>
    </row>
    <row r="39" spans="1:72" x14ac:dyDescent="0.25">
      <c r="A39" t="s">
        <v>72</v>
      </c>
      <c r="B39" t="s">
        <v>903</v>
      </c>
      <c r="C39" t="s">
        <v>74</v>
      </c>
      <c r="D39" t="s">
        <v>74</v>
      </c>
      <c r="E39" t="s">
        <v>74</v>
      </c>
      <c r="F39" t="s">
        <v>904</v>
      </c>
      <c r="G39" t="s">
        <v>74</v>
      </c>
      <c r="H39" t="s">
        <v>74</v>
      </c>
      <c r="I39" t="s">
        <v>905</v>
      </c>
      <c r="J39" t="s">
        <v>906</v>
      </c>
      <c r="K39" t="s">
        <v>74</v>
      </c>
      <c r="L39" t="s">
        <v>74</v>
      </c>
      <c r="M39" t="s">
        <v>78</v>
      </c>
      <c r="N39" t="s">
        <v>79</v>
      </c>
      <c r="O39" t="s">
        <v>74</v>
      </c>
      <c r="P39" t="s">
        <v>74</v>
      </c>
      <c r="Q39" t="s">
        <v>74</v>
      </c>
      <c r="R39" t="s">
        <v>74</v>
      </c>
      <c r="S39" t="s">
        <v>74</v>
      </c>
      <c r="T39" t="s">
        <v>907</v>
      </c>
      <c r="U39" t="s">
        <v>908</v>
      </c>
      <c r="V39" t="s">
        <v>909</v>
      </c>
      <c r="W39" t="s">
        <v>910</v>
      </c>
      <c r="X39" t="s">
        <v>911</v>
      </c>
      <c r="Y39" t="s">
        <v>912</v>
      </c>
      <c r="Z39" t="s">
        <v>913</v>
      </c>
      <c r="AA39" t="s">
        <v>914</v>
      </c>
      <c r="AB39" t="s">
        <v>915</v>
      </c>
      <c r="AC39" t="s">
        <v>916</v>
      </c>
      <c r="AD39" t="s">
        <v>917</v>
      </c>
      <c r="AE39" t="s">
        <v>918</v>
      </c>
      <c r="AF39" t="s">
        <v>74</v>
      </c>
      <c r="AG39">
        <v>83</v>
      </c>
      <c r="AH39">
        <v>3</v>
      </c>
      <c r="AI39">
        <v>3</v>
      </c>
      <c r="AJ39">
        <v>0</v>
      </c>
      <c r="AK39">
        <v>11</v>
      </c>
      <c r="AL39" t="s">
        <v>919</v>
      </c>
      <c r="AM39" t="s">
        <v>243</v>
      </c>
      <c r="AN39" t="s">
        <v>920</v>
      </c>
      <c r="AO39" t="s">
        <v>921</v>
      </c>
      <c r="AP39" t="s">
        <v>922</v>
      </c>
      <c r="AQ39" t="s">
        <v>74</v>
      </c>
      <c r="AR39" t="s">
        <v>923</v>
      </c>
      <c r="AS39" t="s">
        <v>924</v>
      </c>
      <c r="AT39" t="s">
        <v>74</v>
      </c>
      <c r="AU39">
        <v>2020</v>
      </c>
      <c r="AV39">
        <v>52</v>
      </c>
      <c r="AW39">
        <v>3</v>
      </c>
      <c r="AX39" t="s">
        <v>74</v>
      </c>
      <c r="AY39" t="s">
        <v>74</v>
      </c>
      <c r="AZ39" t="s">
        <v>74</v>
      </c>
      <c r="BA39" t="s">
        <v>74</v>
      </c>
      <c r="BB39">
        <v>273</v>
      </c>
      <c r="BC39">
        <v>299</v>
      </c>
      <c r="BD39" t="s">
        <v>74</v>
      </c>
      <c r="BE39" t="s">
        <v>925</v>
      </c>
      <c r="BF39" t="str">
        <f>HYPERLINK("http://dx.doi.org/10.31577/sociologia.2020.52.3.12","http://dx.doi.org/10.31577/sociologia.2020.52.3.12")</f>
        <v>http://dx.doi.org/10.31577/sociologia.2020.52.3.12</v>
      </c>
      <c r="BG39" t="s">
        <v>74</v>
      </c>
      <c r="BH39" t="s">
        <v>74</v>
      </c>
      <c r="BI39">
        <v>27</v>
      </c>
      <c r="BJ39" t="s">
        <v>926</v>
      </c>
      <c r="BK39" t="s">
        <v>128</v>
      </c>
      <c r="BL39" t="s">
        <v>926</v>
      </c>
      <c r="BM39" t="s">
        <v>927</v>
      </c>
      <c r="BN39" t="s">
        <v>74</v>
      </c>
      <c r="BO39" t="s">
        <v>103</v>
      </c>
      <c r="BP39" t="s">
        <v>74</v>
      </c>
      <c r="BQ39" t="s">
        <v>74</v>
      </c>
      <c r="BR39" t="s">
        <v>104</v>
      </c>
      <c r="BS39" t="s">
        <v>928</v>
      </c>
      <c r="BT39" t="str">
        <f>HYPERLINK("https%3A%2F%2Fwww.webofscience.com%2Fwos%2Fwoscc%2Ffull-record%2FWOS:000543489200004","View Full Record in Web of Science")</f>
        <v>View Full Record in Web of Science</v>
      </c>
    </row>
    <row r="40" spans="1:72" x14ac:dyDescent="0.25">
      <c r="A40" t="s">
        <v>72</v>
      </c>
      <c r="B40" t="s">
        <v>929</v>
      </c>
      <c r="C40" t="s">
        <v>74</v>
      </c>
      <c r="D40" t="s">
        <v>74</v>
      </c>
      <c r="E40" t="s">
        <v>74</v>
      </c>
      <c r="F40" t="s">
        <v>930</v>
      </c>
      <c r="G40" t="s">
        <v>74</v>
      </c>
      <c r="H40" t="s">
        <v>74</v>
      </c>
      <c r="I40" t="s">
        <v>931</v>
      </c>
      <c r="J40" t="s">
        <v>236</v>
      </c>
      <c r="K40" t="s">
        <v>74</v>
      </c>
      <c r="L40" t="s">
        <v>74</v>
      </c>
      <c r="M40" t="s">
        <v>78</v>
      </c>
      <c r="N40" t="s">
        <v>79</v>
      </c>
      <c r="O40" t="s">
        <v>74</v>
      </c>
      <c r="P40" t="s">
        <v>74</v>
      </c>
      <c r="Q40" t="s">
        <v>74</v>
      </c>
      <c r="R40" t="s">
        <v>74</v>
      </c>
      <c r="S40" t="s">
        <v>74</v>
      </c>
      <c r="T40" t="s">
        <v>932</v>
      </c>
      <c r="U40" t="s">
        <v>74</v>
      </c>
      <c r="V40" t="s">
        <v>933</v>
      </c>
      <c r="W40" t="s">
        <v>934</v>
      </c>
      <c r="X40" t="s">
        <v>590</v>
      </c>
      <c r="Y40" t="s">
        <v>935</v>
      </c>
      <c r="Z40" t="s">
        <v>936</v>
      </c>
      <c r="AA40" t="s">
        <v>937</v>
      </c>
      <c r="AB40" t="s">
        <v>938</v>
      </c>
      <c r="AC40" t="s">
        <v>74</v>
      </c>
      <c r="AD40" t="s">
        <v>74</v>
      </c>
      <c r="AE40" t="s">
        <v>74</v>
      </c>
      <c r="AF40" t="s">
        <v>74</v>
      </c>
      <c r="AG40">
        <v>10</v>
      </c>
      <c r="AH40">
        <v>0</v>
      </c>
      <c r="AI40">
        <v>0</v>
      </c>
      <c r="AJ40">
        <v>1</v>
      </c>
      <c r="AK40">
        <v>8</v>
      </c>
      <c r="AL40" t="s">
        <v>242</v>
      </c>
      <c r="AM40" t="s">
        <v>243</v>
      </c>
      <c r="AN40" t="s">
        <v>244</v>
      </c>
      <c r="AO40" t="s">
        <v>74</v>
      </c>
      <c r="AP40" t="s">
        <v>245</v>
      </c>
      <c r="AQ40" t="s">
        <v>74</v>
      </c>
      <c r="AR40" t="s">
        <v>246</v>
      </c>
      <c r="AS40" t="s">
        <v>247</v>
      </c>
      <c r="AT40" t="s">
        <v>74</v>
      </c>
      <c r="AU40">
        <v>2020</v>
      </c>
      <c r="AV40">
        <v>14</v>
      </c>
      <c r="AW40">
        <v>1</v>
      </c>
      <c r="AX40" t="s">
        <v>74</v>
      </c>
      <c r="AY40" t="s">
        <v>74</v>
      </c>
      <c r="AZ40" t="s">
        <v>74</v>
      </c>
      <c r="BA40" t="s">
        <v>74</v>
      </c>
      <c r="BB40">
        <v>142</v>
      </c>
      <c r="BC40">
        <v>152</v>
      </c>
      <c r="BD40" t="s">
        <v>74</v>
      </c>
      <c r="BE40" t="s">
        <v>74</v>
      </c>
      <c r="BF40" t="s">
        <v>74</v>
      </c>
      <c r="BG40" t="s">
        <v>74</v>
      </c>
      <c r="BH40" t="s">
        <v>74</v>
      </c>
      <c r="BI40">
        <v>11</v>
      </c>
      <c r="BJ40" t="s">
        <v>249</v>
      </c>
      <c r="BK40" t="s">
        <v>101</v>
      </c>
      <c r="BL40" t="s">
        <v>249</v>
      </c>
      <c r="BM40" t="s">
        <v>939</v>
      </c>
      <c r="BN40" t="s">
        <v>74</v>
      </c>
      <c r="BO40" t="s">
        <v>74</v>
      </c>
      <c r="BP40" t="s">
        <v>74</v>
      </c>
      <c r="BQ40" t="s">
        <v>74</v>
      </c>
      <c r="BR40" t="s">
        <v>104</v>
      </c>
      <c r="BS40" t="s">
        <v>940</v>
      </c>
      <c r="BT40" t="str">
        <f>HYPERLINK("https%3A%2F%2Fwww.webofscience.com%2Fwos%2Fwoscc%2Ffull-record%2FWOS:000535679600016","View Full Record in Web of Science")</f>
        <v>View Full Record in Web of Science</v>
      </c>
    </row>
    <row r="41" spans="1:72" x14ac:dyDescent="0.25">
      <c r="A41" t="s">
        <v>72</v>
      </c>
      <c r="B41" t="s">
        <v>941</v>
      </c>
      <c r="C41" t="s">
        <v>74</v>
      </c>
      <c r="D41" t="s">
        <v>74</v>
      </c>
      <c r="E41" t="s">
        <v>74</v>
      </c>
      <c r="F41" t="s">
        <v>942</v>
      </c>
      <c r="G41" t="s">
        <v>74</v>
      </c>
      <c r="H41" t="s">
        <v>74</v>
      </c>
      <c r="I41" t="s">
        <v>943</v>
      </c>
      <c r="J41" t="s">
        <v>906</v>
      </c>
      <c r="K41" t="s">
        <v>74</v>
      </c>
      <c r="L41" t="s">
        <v>74</v>
      </c>
      <c r="M41" t="s">
        <v>377</v>
      </c>
      <c r="N41" t="s">
        <v>79</v>
      </c>
      <c r="O41" t="s">
        <v>74</v>
      </c>
      <c r="P41" t="s">
        <v>74</v>
      </c>
      <c r="Q41" t="s">
        <v>74</v>
      </c>
      <c r="R41" t="s">
        <v>74</v>
      </c>
      <c r="S41" t="s">
        <v>74</v>
      </c>
      <c r="T41" t="s">
        <v>944</v>
      </c>
      <c r="U41" t="s">
        <v>945</v>
      </c>
      <c r="V41" t="s">
        <v>946</v>
      </c>
      <c r="W41" t="s">
        <v>947</v>
      </c>
      <c r="X41" t="s">
        <v>948</v>
      </c>
      <c r="Y41" t="s">
        <v>949</v>
      </c>
      <c r="Z41" t="s">
        <v>950</v>
      </c>
      <c r="AA41" t="s">
        <v>951</v>
      </c>
      <c r="AB41" t="s">
        <v>952</v>
      </c>
      <c r="AC41" t="s">
        <v>74</v>
      </c>
      <c r="AD41" t="s">
        <v>74</v>
      </c>
      <c r="AE41" t="s">
        <v>74</v>
      </c>
      <c r="AF41" t="s">
        <v>74</v>
      </c>
      <c r="AG41">
        <v>61</v>
      </c>
      <c r="AH41">
        <v>0</v>
      </c>
      <c r="AI41">
        <v>0</v>
      </c>
      <c r="AJ41">
        <v>0</v>
      </c>
      <c r="AK41">
        <v>15</v>
      </c>
      <c r="AL41" t="s">
        <v>919</v>
      </c>
      <c r="AM41" t="s">
        <v>243</v>
      </c>
      <c r="AN41" t="s">
        <v>920</v>
      </c>
      <c r="AO41" t="s">
        <v>921</v>
      </c>
      <c r="AP41" t="s">
        <v>922</v>
      </c>
      <c r="AQ41" t="s">
        <v>74</v>
      </c>
      <c r="AR41" t="s">
        <v>923</v>
      </c>
      <c r="AS41" t="s">
        <v>924</v>
      </c>
      <c r="AT41" t="s">
        <v>74</v>
      </c>
      <c r="AU41">
        <v>2020</v>
      </c>
      <c r="AV41">
        <v>52</v>
      </c>
      <c r="AW41">
        <v>5</v>
      </c>
      <c r="AX41" t="s">
        <v>74</v>
      </c>
      <c r="AY41" t="s">
        <v>74</v>
      </c>
      <c r="AZ41" t="s">
        <v>74</v>
      </c>
      <c r="BA41" t="s">
        <v>74</v>
      </c>
      <c r="BB41">
        <v>499</v>
      </c>
      <c r="BC41">
        <v>524</v>
      </c>
      <c r="BD41" t="s">
        <v>74</v>
      </c>
      <c r="BE41" t="s">
        <v>953</v>
      </c>
      <c r="BF41" t="str">
        <f>HYPERLINK("http://dx.doi.org/10.31577/sociologia.2020.52.5.21","http://dx.doi.org/10.31577/sociologia.2020.52.5.21")</f>
        <v>http://dx.doi.org/10.31577/sociologia.2020.52.5.21</v>
      </c>
      <c r="BG41" t="s">
        <v>74</v>
      </c>
      <c r="BH41" t="s">
        <v>74</v>
      </c>
      <c r="BI41">
        <v>26</v>
      </c>
      <c r="BJ41" t="s">
        <v>926</v>
      </c>
      <c r="BK41" t="s">
        <v>128</v>
      </c>
      <c r="BL41" t="s">
        <v>926</v>
      </c>
      <c r="BM41" t="s">
        <v>954</v>
      </c>
      <c r="BN41" t="s">
        <v>74</v>
      </c>
      <c r="BO41" t="s">
        <v>103</v>
      </c>
      <c r="BP41" t="s">
        <v>74</v>
      </c>
      <c r="BQ41" t="s">
        <v>74</v>
      </c>
      <c r="BR41" t="s">
        <v>104</v>
      </c>
      <c r="BS41" t="s">
        <v>955</v>
      </c>
      <c r="BT41" t="str">
        <f>HYPERLINK("https%3A%2F%2Fwww.webofscience.com%2Fwos%2Fwoscc%2Ffull-record%2FWOS:000582283400005","View Full Record in Web of Science")</f>
        <v>View Full Record in Web of Science</v>
      </c>
    </row>
    <row r="42" spans="1:72" x14ac:dyDescent="0.25">
      <c r="A42" t="s">
        <v>72</v>
      </c>
      <c r="B42" t="s">
        <v>956</v>
      </c>
      <c r="C42" t="s">
        <v>74</v>
      </c>
      <c r="D42" t="s">
        <v>74</v>
      </c>
      <c r="E42" t="s">
        <v>74</v>
      </c>
      <c r="F42" t="s">
        <v>957</v>
      </c>
      <c r="G42" t="s">
        <v>74</v>
      </c>
      <c r="H42" t="s">
        <v>74</v>
      </c>
      <c r="I42" t="s">
        <v>958</v>
      </c>
      <c r="J42" t="s">
        <v>959</v>
      </c>
      <c r="K42" t="s">
        <v>74</v>
      </c>
      <c r="L42" t="s">
        <v>74</v>
      </c>
      <c r="M42" t="s">
        <v>78</v>
      </c>
      <c r="N42" t="s">
        <v>79</v>
      </c>
      <c r="O42" t="s">
        <v>74</v>
      </c>
      <c r="P42" t="s">
        <v>74</v>
      </c>
      <c r="Q42" t="s">
        <v>74</v>
      </c>
      <c r="R42" t="s">
        <v>74</v>
      </c>
      <c r="S42" t="s">
        <v>74</v>
      </c>
      <c r="T42" t="s">
        <v>960</v>
      </c>
      <c r="U42" t="s">
        <v>74</v>
      </c>
      <c r="V42" t="s">
        <v>961</v>
      </c>
      <c r="W42" t="s">
        <v>962</v>
      </c>
      <c r="X42" t="s">
        <v>963</v>
      </c>
      <c r="Y42" t="s">
        <v>964</v>
      </c>
      <c r="Z42" t="s">
        <v>965</v>
      </c>
      <c r="AA42" t="s">
        <v>74</v>
      </c>
      <c r="AB42" t="s">
        <v>74</v>
      </c>
      <c r="AC42" t="s">
        <v>74</v>
      </c>
      <c r="AD42" t="s">
        <v>74</v>
      </c>
      <c r="AE42" t="s">
        <v>74</v>
      </c>
      <c r="AF42" t="s">
        <v>74</v>
      </c>
      <c r="AG42">
        <v>19</v>
      </c>
      <c r="AH42">
        <v>1</v>
      </c>
      <c r="AI42">
        <v>1</v>
      </c>
      <c r="AJ42">
        <v>1</v>
      </c>
      <c r="AK42">
        <v>12</v>
      </c>
      <c r="AL42" t="s">
        <v>966</v>
      </c>
      <c r="AM42" t="s">
        <v>967</v>
      </c>
      <c r="AN42" t="s">
        <v>968</v>
      </c>
      <c r="AO42" t="s">
        <v>969</v>
      </c>
      <c r="AP42" t="s">
        <v>970</v>
      </c>
      <c r="AQ42" t="s">
        <v>74</v>
      </c>
      <c r="AR42" t="s">
        <v>971</v>
      </c>
      <c r="AS42" t="s">
        <v>972</v>
      </c>
      <c r="AT42" t="s">
        <v>74</v>
      </c>
      <c r="AU42">
        <v>2020</v>
      </c>
      <c r="AV42">
        <v>34</v>
      </c>
      <c r="AW42">
        <v>4</v>
      </c>
      <c r="AX42" t="s">
        <v>74</v>
      </c>
      <c r="AY42" t="s">
        <v>74</v>
      </c>
      <c r="AZ42" t="s">
        <v>74</v>
      </c>
      <c r="BA42" t="s">
        <v>74</v>
      </c>
      <c r="BB42">
        <v>114</v>
      </c>
      <c r="BC42">
        <v>125</v>
      </c>
      <c r="BD42" t="s">
        <v>74</v>
      </c>
      <c r="BE42" t="s">
        <v>973</v>
      </c>
      <c r="BF42" t="str">
        <f>HYPERLINK("http://dx.doi.org/10.24917/20801653.344.7","http://dx.doi.org/10.24917/20801653.344.7")</f>
        <v>http://dx.doi.org/10.24917/20801653.344.7</v>
      </c>
      <c r="BG42" t="s">
        <v>74</v>
      </c>
      <c r="BH42" t="s">
        <v>74</v>
      </c>
      <c r="BI42">
        <v>12</v>
      </c>
      <c r="BJ42" t="s">
        <v>675</v>
      </c>
      <c r="BK42" t="s">
        <v>101</v>
      </c>
      <c r="BL42" t="s">
        <v>675</v>
      </c>
      <c r="BM42" t="s">
        <v>974</v>
      </c>
      <c r="BN42" t="s">
        <v>74</v>
      </c>
      <c r="BO42" t="s">
        <v>103</v>
      </c>
      <c r="BP42" t="s">
        <v>74</v>
      </c>
      <c r="BQ42" t="s">
        <v>74</v>
      </c>
      <c r="BR42" t="s">
        <v>104</v>
      </c>
      <c r="BS42" t="s">
        <v>975</v>
      </c>
      <c r="BT42" t="str">
        <f>HYPERLINK("https%3A%2F%2Fwww.webofscience.com%2Fwos%2Fwoscc%2Ffull-record%2FWOS:000604709400008","View Full Record in Web of Science")</f>
        <v>View Full Record in Web of Science</v>
      </c>
    </row>
    <row r="43" spans="1:72" x14ac:dyDescent="0.25">
      <c r="A43" t="s">
        <v>72</v>
      </c>
      <c r="B43" t="s">
        <v>976</v>
      </c>
      <c r="C43" t="s">
        <v>74</v>
      </c>
      <c r="D43" t="s">
        <v>74</v>
      </c>
      <c r="E43" t="s">
        <v>74</v>
      </c>
      <c r="F43" t="s">
        <v>977</v>
      </c>
      <c r="G43" t="s">
        <v>74</v>
      </c>
      <c r="H43" t="s">
        <v>74</v>
      </c>
      <c r="I43" t="s">
        <v>978</v>
      </c>
      <c r="J43" t="s">
        <v>979</v>
      </c>
      <c r="K43" t="s">
        <v>74</v>
      </c>
      <c r="L43" t="s">
        <v>74</v>
      </c>
      <c r="M43" t="s">
        <v>78</v>
      </c>
      <c r="N43" t="s">
        <v>79</v>
      </c>
      <c r="O43" t="s">
        <v>74</v>
      </c>
      <c r="P43" t="s">
        <v>74</v>
      </c>
      <c r="Q43" t="s">
        <v>74</v>
      </c>
      <c r="R43" t="s">
        <v>74</v>
      </c>
      <c r="S43" t="s">
        <v>74</v>
      </c>
      <c r="T43" t="s">
        <v>980</v>
      </c>
      <c r="U43" t="s">
        <v>74</v>
      </c>
      <c r="V43" t="s">
        <v>981</v>
      </c>
      <c r="W43" t="s">
        <v>982</v>
      </c>
      <c r="X43" t="s">
        <v>401</v>
      </c>
      <c r="Y43" t="s">
        <v>983</v>
      </c>
      <c r="Z43" t="s">
        <v>984</v>
      </c>
      <c r="AA43" t="s">
        <v>74</v>
      </c>
      <c r="AB43" t="s">
        <v>74</v>
      </c>
      <c r="AC43" t="s">
        <v>74</v>
      </c>
      <c r="AD43" t="s">
        <v>74</v>
      </c>
      <c r="AE43" t="s">
        <v>74</v>
      </c>
      <c r="AF43" t="s">
        <v>74</v>
      </c>
      <c r="AG43">
        <v>4</v>
      </c>
      <c r="AH43">
        <v>1</v>
      </c>
      <c r="AI43">
        <v>1</v>
      </c>
      <c r="AJ43">
        <v>0</v>
      </c>
      <c r="AK43">
        <v>7</v>
      </c>
      <c r="AL43" t="s">
        <v>985</v>
      </c>
      <c r="AM43" t="s">
        <v>986</v>
      </c>
      <c r="AN43" t="s">
        <v>987</v>
      </c>
      <c r="AO43" t="s">
        <v>988</v>
      </c>
      <c r="AP43" t="s">
        <v>989</v>
      </c>
      <c r="AQ43" t="s">
        <v>74</v>
      </c>
      <c r="AR43" t="s">
        <v>990</v>
      </c>
      <c r="AS43" t="s">
        <v>991</v>
      </c>
      <c r="AT43" t="s">
        <v>74</v>
      </c>
      <c r="AU43">
        <v>2020</v>
      </c>
      <c r="AV43">
        <v>68</v>
      </c>
      <c r="AW43">
        <v>12</v>
      </c>
      <c r="AX43" t="s">
        <v>74</v>
      </c>
      <c r="AY43" t="s">
        <v>74</v>
      </c>
      <c r="AZ43" t="s">
        <v>74</v>
      </c>
      <c r="BA43" t="s">
        <v>74</v>
      </c>
      <c r="BB43">
        <v>181</v>
      </c>
      <c r="BC43">
        <v>198</v>
      </c>
      <c r="BD43" t="s">
        <v>74</v>
      </c>
      <c r="BE43" t="s">
        <v>992</v>
      </c>
      <c r="BF43" t="str">
        <f>HYPERLINK("http://dx.doi.org/10.18290/rh206812-13","http://dx.doi.org/10.18290/rh206812-13")</f>
        <v>http://dx.doi.org/10.18290/rh206812-13</v>
      </c>
      <c r="BG43" t="s">
        <v>74</v>
      </c>
      <c r="BH43" t="s">
        <v>74</v>
      </c>
      <c r="BI43">
        <v>18</v>
      </c>
      <c r="BJ43" t="s">
        <v>412</v>
      </c>
      <c r="BK43" t="s">
        <v>101</v>
      </c>
      <c r="BL43" t="s">
        <v>413</v>
      </c>
      <c r="BM43" t="s">
        <v>993</v>
      </c>
      <c r="BN43" t="s">
        <v>74</v>
      </c>
      <c r="BO43" t="s">
        <v>103</v>
      </c>
      <c r="BP43" t="s">
        <v>74</v>
      </c>
      <c r="BQ43" t="s">
        <v>74</v>
      </c>
      <c r="BR43" t="s">
        <v>104</v>
      </c>
      <c r="BS43" t="s">
        <v>994</v>
      </c>
      <c r="BT43" t="str">
        <f>HYPERLINK("https%3A%2F%2Fwww.webofscience.com%2Fwos%2Fwoscc%2Ffull-record%2FWOS:000607642500013","View Full Record in Web of Science")</f>
        <v>View Full Record in Web of Science</v>
      </c>
    </row>
    <row r="44" spans="1:72" x14ac:dyDescent="0.25">
      <c r="A44" t="s">
        <v>72</v>
      </c>
      <c r="B44" t="s">
        <v>995</v>
      </c>
      <c r="C44" t="s">
        <v>74</v>
      </c>
      <c r="D44" t="s">
        <v>74</v>
      </c>
      <c r="E44" t="s">
        <v>74</v>
      </c>
      <c r="F44" t="s">
        <v>996</v>
      </c>
      <c r="G44" t="s">
        <v>74</v>
      </c>
      <c r="H44" t="s">
        <v>74</v>
      </c>
      <c r="I44" t="s">
        <v>997</v>
      </c>
      <c r="J44" t="s">
        <v>998</v>
      </c>
      <c r="K44" t="s">
        <v>74</v>
      </c>
      <c r="L44" t="s">
        <v>74</v>
      </c>
      <c r="M44" t="s">
        <v>78</v>
      </c>
      <c r="N44" t="s">
        <v>79</v>
      </c>
      <c r="O44" t="s">
        <v>74</v>
      </c>
      <c r="P44" t="s">
        <v>74</v>
      </c>
      <c r="Q44" t="s">
        <v>74</v>
      </c>
      <c r="R44" t="s">
        <v>74</v>
      </c>
      <c r="S44" t="s">
        <v>74</v>
      </c>
      <c r="T44" t="s">
        <v>999</v>
      </c>
      <c r="U44" t="s">
        <v>1000</v>
      </c>
      <c r="V44" t="s">
        <v>1001</v>
      </c>
      <c r="W44" t="s">
        <v>1002</v>
      </c>
      <c r="X44" t="s">
        <v>1003</v>
      </c>
      <c r="Y44" t="s">
        <v>1004</v>
      </c>
      <c r="Z44" t="s">
        <v>1005</v>
      </c>
      <c r="AA44" t="s">
        <v>1006</v>
      </c>
      <c r="AB44" t="s">
        <v>1007</v>
      </c>
      <c r="AC44" t="s">
        <v>1008</v>
      </c>
      <c r="AD44" t="s">
        <v>334</v>
      </c>
      <c r="AE44" t="s">
        <v>1009</v>
      </c>
      <c r="AF44" t="s">
        <v>74</v>
      </c>
      <c r="AG44">
        <v>23</v>
      </c>
      <c r="AH44">
        <v>4</v>
      </c>
      <c r="AI44">
        <v>4</v>
      </c>
      <c r="AJ44">
        <v>4</v>
      </c>
      <c r="AK44">
        <v>25</v>
      </c>
      <c r="AL44" t="s">
        <v>718</v>
      </c>
      <c r="AM44" t="s">
        <v>748</v>
      </c>
      <c r="AN44" t="s">
        <v>1010</v>
      </c>
      <c r="AO44" t="s">
        <v>1011</v>
      </c>
      <c r="AP44" t="s">
        <v>1012</v>
      </c>
      <c r="AQ44" t="s">
        <v>74</v>
      </c>
      <c r="AR44" t="s">
        <v>1013</v>
      </c>
      <c r="AS44" t="s">
        <v>1014</v>
      </c>
      <c r="AT44" t="s">
        <v>1015</v>
      </c>
      <c r="AU44">
        <v>2019</v>
      </c>
      <c r="AV44">
        <v>10</v>
      </c>
      <c r="AW44">
        <v>4</v>
      </c>
      <c r="AX44" t="s">
        <v>74</v>
      </c>
      <c r="AY44" t="s">
        <v>74</v>
      </c>
      <c r="AZ44" t="s">
        <v>74</v>
      </c>
      <c r="BA44" t="s">
        <v>74</v>
      </c>
      <c r="BB44">
        <v>1765</v>
      </c>
      <c r="BC44">
        <v>1783</v>
      </c>
      <c r="BD44" t="s">
        <v>74</v>
      </c>
      <c r="BE44" t="s">
        <v>1016</v>
      </c>
      <c r="BF44" t="str">
        <f>HYPERLINK("http://dx.doi.org/10.1007/s13132-019-00598-0","http://dx.doi.org/10.1007/s13132-019-00598-0")</f>
        <v>http://dx.doi.org/10.1007/s13132-019-00598-0</v>
      </c>
      <c r="BG44" t="s">
        <v>74</v>
      </c>
      <c r="BH44" t="s">
        <v>74</v>
      </c>
      <c r="BI44">
        <v>19</v>
      </c>
      <c r="BJ44" t="s">
        <v>317</v>
      </c>
      <c r="BK44" t="s">
        <v>128</v>
      </c>
      <c r="BL44" t="s">
        <v>318</v>
      </c>
      <c r="BM44" t="s">
        <v>1017</v>
      </c>
      <c r="BN44" t="s">
        <v>74</v>
      </c>
      <c r="BO44" t="s">
        <v>74</v>
      </c>
      <c r="BP44" t="s">
        <v>74</v>
      </c>
      <c r="BQ44" t="s">
        <v>74</v>
      </c>
      <c r="BR44" t="s">
        <v>104</v>
      </c>
      <c r="BS44" t="s">
        <v>1018</v>
      </c>
      <c r="BT44" t="str">
        <f>HYPERLINK("https%3A%2F%2Fwww.webofscience.com%2Fwos%2Fwoscc%2Ffull-record%2FWOS:000510844900023","View Full Record in Web of Science")</f>
        <v>View Full Record in Web of Science</v>
      </c>
    </row>
    <row r="45" spans="1:72" x14ac:dyDescent="0.25">
      <c r="A45" t="s">
        <v>72</v>
      </c>
      <c r="B45" t="s">
        <v>1019</v>
      </c>
      <c r="C45" t="s">
        <v>74</v>
      </c>
      <c r="D45" t="s">
        <v>74</v>
      </c>
      <c r="E45" t="s">
        <v>74</v>
      </c>
      <c r="F45" t="s">
        <v>1020</v>
      </c>
      <c r="G45" t="s">
        <v>74</v>
      </c>
      <c r="H45" t="s">
        <v>74</v>
      </c>
      <c r="I45" t="s">
        <v>1021</v>
      </c>
      <c r="J45" t="s">
        <v>1022</v>
      </c>
      <c r="K45" t="s">
        <v>74</v>
      </c>
      <c r="L45" t="s">
        <v>74</v>
      </c>
      <c r="M45" t="s">
        <v>78</v>
      </c>
      <c r="N45" t="s">
        <v>79</v>
      </c>
      <c r="O45" t="s">
        <v>74</v>
      </c>
      <c r="P45" t="s">
        <v>74</v>
      </c>
      <c r="Q45" t="s">
        <v>74</v>
      </c>
      <c r="R45" t="s">
        <v>74</v>
      </c>
      <c r="S45" t="s">
        <v>74</v>
      </c>
      <c r="T45" t="s">
        <v>1023</v>
      </c>
      <c r="U45" t="s">
        <v>1024</v>
      </c>
      <c r="V45" t="s">
        <v>1025</v>
      </c>
      <c r="W45" t="s">
        <v>1026</v>
      </c>
      <c r="X45" t="s">
        <v>1027</v>
      </c>
      <c r="Y45" t="s">
        <v>1028</v>
      </c>
      <c r="Z45" t="s">
        <v>1029</v>
      </c>
      <c r="AA45" t="s">
        <v>1030</v>
      </c>
      <c r="AB45" t="s">
        <v>1031</v>
      </c>
      <c r="AC45" t="s">
        <v>1032</v>
      </c>
      <c r="AD45" t="s">
        <v>1033</v>
      </c>
      <c r="AE45" t="s">
        <v>1034</v>
      </c>
      <c r="AF45" t="s">
        <v>74</v>
      </c>
      <c r="AG45">
        <v>35</v>
      </c>
      <c r="AH45">
        <v>22</v>
      </c>
      <c r="AI45">
        <v>22</v>
      </c>
      <c r="AJ45">
        <v>2</v>
      </c>
      <c r="AK45">
        <v>25</v>
      </c>
      <c r="AL45" t="s">
        <v>1035</v>
      </c>
      <c r="AM45" t="s">
        <v>1036</v>
      </c>
      <c r="AN45" t="s">
        <v>1037</v>
      </c>
      <c r="AO45" t="s">
        <v>1038</v>
      </c>
      <c r="AP45" t="s">
        <v>1039</v>
      </c>
      <c r="AQ45" t="s">
        <v>74</v>
      </c>
      <c r="AR45" t="s">
        <v>1040</v>
      </c>
      <c r="AS45" t="s">
        <v>1041</v>
      </c>
      <c r="AT45" t="s">
        <v>626</v>
      </c>
      <c r="AU45">
        <v>2020</v>
      </c>
      <c r="AV45">
        <v>67</v>
      </c>
      <c r="AW45">
        <v>2</v>
      </c>
      <c r="AX45" t="s">
        <v>74</v>
      </c>
      <c r="AY45" t="s">
        <v>74</v>
      </c>
      <c r="AZ45" t="s">
        <v>74</v>
      </c>
      <c r="BA45" t="s">
        <v>74</v>
      </c>
      <c r="BB45">
        <v>208</v>
      </c>
      <c r="BC45">
        <v>217</v>
      </c>
      <c r="BD45" t="s">
        <v>74</v>
      </c>
      <c r="BE45" t="s">
        <v>1042</v>
      </c>
      <c r="BF45" t="str">
        <f>HYPERLINK("http://dx.doi.org/10.1111/inr.12561","http://dx.doi.org/10.1111/inr.12561")</f>
        <v>http://dx.doi.org/10.1111/inr.12561</v>
      </c>
      <c r="BG45" t="s">
        <v>74</v>
      </c>
      <c r="BH45" t="s">
        <v>1043</v>
      </c>
      <c r="BI45">
        <v>10</v>
      </c>
      <c r="BJ45" t="s">
        <v>1044</v>
      </c>
      <c r="BK45" t="s">
        <v>342</v>
      </c>
      <c r="BL45" t="s">
        <v>1044</v>
      </c>
      <c r="BM45" t="s">
        <v>1045</v>
      </c>
      <c r="BN45">
        <v>31742691</v>
      </c>
      <c r="BO45" t="s">
        <v>74</v>
      </c>
      <c r="BP45" t="s">
        <v>74</v>
      </c>
      <c r="BQ45" t="s">
        <v>74</v>
      </c>
      <c r="BR45" t="s">
        <v>104</v>
      </c>
      <c r="BS45" t="s">
        <v>1046</v>
      </c>
      <c r="BT45" t="str">
        <f>HYPERLINK("https%3A%2F%2Fwww.webofscience.com%2Fwos%2Fwoscc%2Ffull-record%2FWOS:000497282300001","View Full Record in Web of Science")</f>
        <v>View Full Record in Web of Science</v>
      </c>
    </row>
    <row r="46" spans="1:72" x14ac:dyDescent="0.25">
      <c r="A46" t="s">
        <v>72</v>
      </c>
      <c r="B46" t="s">
        <v>1047</v>
      </c>
      <c r="C46" t="s">
        <v>74</v>
      </c>
      <c r="D46" t="s">
        <v>74</v>
      </c>
      <c r="E46" t="s">
        <v>74</v>
      </c>
      <c r="F46" t="s">
        <v>1048</v>
      </c>
      <c r="G46" t="s">
        <v>74</v>
      </c>
      <c r="H46" t="s">
        <v>74</v>
      </c>
      <c r="I46" t="s">
        <v>1049</v>
      </c>
      <c r="J46" t="s">
        <v>324</v>
      </c>
      <c r="K46" t="s">
        <v>74</v>
      </c>
      <c r="L46" t="s">
        <v>74</v>
      </c>
      <c r="M46" t="s">
        <v>78</v>
      </c>
      <c r="N46" t="s">
        <v>79</v>
      </c>
      <c r="O46" t="s">
        <v>74</v>
      </c>
      <c r="P46" t="s">
        <v>74</v>
      </c>
      <c r="Q46" t="s">
        <v>74</v>
      </c>
      <c r="R46" t="s">
        <v>74</v>
      </c>
      <c r="S46" t="s">
        <v>74</v>
      </c>
      <c r="T46" t="s">
        <v>1050</v>
      </c>
      <c r="U46" t="s">
        <v>1051</v>
      </c>
      <c r="V46" t="s">
        <v>1052</v>
      </c>
      <c r="W46" t="s">
        <v>1053</v>
      </c>
      <c r="X46" t="s">
        <v>141</v>
      </c>
      <c r="Y46" t="s">
        <v>1054</v>
      </c>
      <c r="Z46" t="s">
        <v>1055</v>
      </c>
      <c r="AA46" t="s">
        <v>1056</v>
      </c>
      <c r="AB46" t="s">
        <v>1057</v>
      </c>
      <c r="AC46" t="s">
        <v>1058</v>
      </c>
      <c r="AD46" t="s">
        <v>1059</v>
      </c>
      <c r="AE46" t="s">
        <v>1060</v>
      </c>
      <c r="AF46" t="s">
        <v>74</v>
      </c>
      <c r="AG46">
        <v>89</v>
      </c>
      <c r="AH46">
        <v>10</v>
      </c>
      <c r="AI46">
        <v>10</v>
      </c>
      <c r="AJ46">
        <v>5</v>
      </c>
      <c r="AK46">
        <v>34</v>
      </c>
      <c r="AL46" t="s">
        <v>92</v>
      </c>
      <c r="AM46" t="s">
        <v>93</v>
      </c>
      <c r="AN46" t="s">
        <v>94</v>
      </c>
      <c r="AO46" t="s">
        <v>74</v>
      </c>
      <c r="AP46" t="s">
        <v>336</v>
      </c>
      <c r="AQ46" t="s">
        <v>74</v>
      </c>
      <c r="AR46" t="s">
        <v>337</v>
      </c>
      <c r="AS46" t="s">
        <v>338</v>
      </c>
      <c r="AT46" t="s">
        <v>1061</v>
      </c>
      <c r="AU46">
        <v>2019</v>
      </c>
      <c r="AV46">
        <v>11</v>
      </c>
      <c r="AW46">
        <v>20</v>
      </c>
      <c r="AX46" t="s">
        <v>74</v>
      </c>
      <c r="AY46" t="s">
        <v>74</v>
      </c>
      <c r="AZ46" t="s">
        <v>74</v>
      </c>
      <c r="BA46" t="s">
        <v>74</v>
      </c>
      <c r="BB46" t="s">
        <v>74</v>
      </c>
      <c r="BC46" t="s">
        <v>74</v>
      </c>
      <c r="BD46">
        <v>5577</v>
      </c>
      <c r="BE46" t="s">
        <v>1062</v>
      </c>
      <c r="BF46" t="str">
        <f>HYPERLINK("http://dx.doi.org/10.3390/su11205577","http://dx.doi.org/10.3390/su11205577")</f>
        <v>http://dx.doi.org/10.3390/su11205577</v>
      </c>
      <c r="BG46" t="s">
        <v>74</v>
      </c>
      <c r="BH46" t="s">
        <v>74</v>
      </c>
      <c r="BI46">
        <v>25</v>
      </c>
      <c r="BJ46" t="s">
        <v>341</v>
      </c>
      <c r="BK46" t="s">
        <v>342</v>
      </c>
      <c r="BL46" t="s">
        <v>343</v>
      </c>
      <c r="BM46" t="s">
        <v>1063</v>
      </c>
      <c r="BN46" t="s">
        <v>74</v>
      </c>
      <c r="BO46" t="s">
        <v>131</v>
      </c>
      <c r="BP46" t="s">
        <v>74</v>
      </c>
      <c r="BQ46" t="s">
        <v>74</v>
      </c>
      <c r="BR46" t="s">
        <v>104</v>
      </c>
      <c r="BS46" t="s">
        <v>1064</v>
      </c>
      <c r="BT46" t="str">
        <f>HYPERLINK("https%3A%2F%2Fwww.webofscience.com%2Fwos%2Fwoscc%2Ffull-record%2FWOS:000498398900034","View Full Record in Web of Science")</f>
        <v>View Full Record in Web of Science</v>
      </c>
    </row>
    <row r="47" spans="1:72" x14ac:dyDescent="0.25">
      <c r="A47" t="s">
        <v>72</v>
      </c>
      <c r="B47" t="s">
        <v>1065</v>
      </c>
      <c r="C47" t="s">
        <v>74</v>
      </c>
      <c r="D47" t="s">
        <v>74</v>
      </c>
      <c r="E47" t="s">
        <v>74</v>
      </c>
      <c r="F47" t="s">
        <v>1066</v>
      </c>
      <c r="G47" t="s">
        <v>74</v>
      </c>
      <c r="H47" t="s">
        <v>74</v>
      </c>
      <c r="I47" t="s">
        <v>1067</v>
      </c>
      <c r="J47" t="s">
        <v>1068</v>
      </c>
      <c r="K47" t="s">
        <v>74</v>
      </c>
      <c r="L47" t="s">
        <v>74</v>
      </c>
      <c r="M47" t="s">
        <v>78</v>
      </c>
      <c r="N47" t="s">
        <v>79</v>
      </c>
      <c r="O47" t="s">
        <v>74</v>
      </c>
      <c r="P47" t="s">
        <v>74</v>
      </c>
      <c r="Q47" t="s">
        <v>74</v>
      </c>
      <c r="R47" t="s">
        <v>74</v>
      </c>
      <c r="S47" t="s">
        <v>74</v>
      </c>
      <c r="T47" t="s">
        <v>1069</v>
      </c>
      <c r="U47" t="s">
        <v>1070</v>
      </c>
      <c r="V47" t="s">
        <v>1071</v>
      </c>
      <c r="W47" t="s">
        <v>1072</v>
      </c>
      <c r="X47" t="s">
        <v>1073</v>
      </c>
      <c r="Y47" t="s">
        <v>1074</v>
      </c>
      <c r="Z47" t="s">
        <v>1075</v>
      </c>
      <c r="AA47" t="s">
        <v>1076</v>
      </c>
      <c r="AB47" t="s">
        <v>1077</v>
      </c>
      <c r="AC47" t="s">
        <v>74</v>
      </c>
      <c r="AD47" t="s">
        <v>74</v>
      </c>
      <c r="AE47" t="s">
        <v>74</v>
      </c>
      <c r="AF47" t="s">
        <v>74</v>
      </c>
      <c r="AG47">
        <v>54</v>
      </c>
      <c r="AH47">
        <v>6</v>
      </c>
      <c r="AI47">
        <v>6</v>
      </c>
      <c r="AJ47">
        <v>4</v>
      </c>
      <c r="AK47">
        <v>30</v>
      </c>
      <c r="AL47" t="s">
        <v>1078</v>
      </c>
      <c r="AM47" t="s">
        <v>1079</v>
      </c>
      <c r="AN47" t="s">
        <v>1080</v>
      </c>
      <c r="AO47" t="s">
        <v>1081</v>
      </c>
      <c r="AP47" t="s">
        <v>74</v>
      </c>
      <c r="AQ47" t="s">
        <v>74</v>
      </c>
      <c r="AR47" t="s">
        <v>1082</v>
      </c>
      <c r="AS47" t="s">
        <v>1083</v>
      </c>
      <c r="AT47" t="s">
        <v>1084</v>
      </c>
      <c r="AU47">
        <v>2019</v>
      </c>
      <c r="AV47">
        <v>15</v>
      </c>
      <c r="AW47">
        <v>3</v>
      </c>
      <c r="AX47" t="s">
        <v>74</v>
      </c>
      <c r="AY47" t="s">
        <v>74</v>
      </c>
      <c r="AZ47" t="s">
        <v>74</v>
      </c>
      <c r="BA47" t="s">
        <v>74</v>
      </c>
      <c r="BB47">
        <v>509</v>
      </c>
      <c r="BC47">
        <v>530</v>
      </c>
      <c r="BD47" t="s">
        <v>74</v>
      </c>
      <c r="BE47" t="s">
        <v>1085</v>
      </c>
      <c r="BF47" t="str">
        <f>HYPERLINK("http://dx.doi.org/10.5964/ejop.v15i3.1735","http://dx.doi.org/10.5964/ejop.v15i3.1735")</f>
        <v>http://dx.doi.org/10.5964/ejop.v15i3.1735</v>
      </c>
      <c r="BG47" t="s">
        <v>74</v>
      </c>
      <c r="BH47" t="s">
        <v>74</v>
      </c>
      <c r="BI47">
        <v>22</v>
      </c>
      <c r="BJ47" t="s">
        <v>127</v>
      </c>
      <c r="BK47" t="s">
        <v>101</v>
      </c>
      <c r="BL47" t="s">
        <v>129</v>
      </c>
      <c r="BM47" t="s">
        <v>1086</v>
      </c>
      <c r="BN47">
        <v>33680144</v>
      </c>
      <c r="BO47" t="s">
        <v>1087</v>
      </c>
      <c r="BP47" t="s">
        <v>74</v>
      </c>
      <c r="BQ47" t="s">
        <v>74</v>
      </c>
      <c r="BR47" t="s">
        <v>104</v>
      </c>
      <c r="BS47" t="s">
        <v>1088</v>
      </c>
      <c r="BT47" t="str">
        <f>HYPERLINK("https%3A%2F%2Fwww.webofscience.com%2Fwos%2Fwoscc%2Ffull-record%2FWOS:000489232100007","View Full Record in Web of Science")</f>
        <v>View Full Record in Web of Science</v>
      </c>
    </row>
    <row r="48" spans="1:72" x14ac:dyDescent="0.25">
      <c r="A48" t="s">
        <v>72</v>
      </c>
      <c r="B48" t="s">
        <v>1089</v>
      </c>
      <c r="C48" t="s">
        <v>74</v>
      </c>
      <c r="D48" t="s">
        <v>74</v>
      </c>
      <c r="E48" t="s">
        <v>74</v>
      </c>
      <c r="F48" t="s">
        <v>1090</v>
      </c>
      <c r="G48" t="s">
        <v>74</v>
      </c>
      <c r="H48" t="s">
        <v>74</v>
      </c>
      <c r="I48" t="s">
        <v>1091</v>
      </c>
      <c r="J48" t="s">
        <v>1092</v>
      </c>
      <c r="K48" t="s">
        <v>74</v>
      </c>
      <c r="L48" t="s">
        <v>74</v>
      </c>
      <c r="M48" t="s">
        <v>78</v>
      </c>
      <c r="N48" t="s">
        <v>79</v>
      </c>
      <c r="O48" t="s">
        <v>74</v>
      </c>
      <c r="P48" t="s">
        <v>74</v>
      </c>
      <c r="Q48" t="s">
        <v>74</v>
      </c>
      <c r="R48" t="s">
        <v>74</v>
      </c>
      <c r="S48" t="s">
        <v>74</v>
      </c>
      <c r="T48" t="s">
        <v>1093</v>
      </c>
      <c r="U48" t="s">
        <v>1094</v>
      </c>
      <c r="V48" t="s">
        <v>1095</v>
      </c>
      <c r="W48" t="s">
        <v>1096</v>
      </c>
      <c r="X48" t="s">
        <v>1097</v>
      </c>
      <c r="Y48" t="s">
        <v>1098</v>
      </c>
      <c r="Z48" t="s">
        <v>1099</v>
      </c>
      <c r="AA48" t="s">
        <v>74</v>
      </c>
      <c r="AB48" t="s">
        <v>1100</v>
      </c>
      <c r="AC48" t="s">
        <v>1101</v>
      </c>
      <c r="AD48" t="s">
        <v>1101</v>
      </c>
      <c r="AE48" t="s">
        <v>1101</v>
      </c>
      <c r="AF48" t="s">
        <v>74</v>
      </c>
      <c r="AG48">
        <v>36</v>
      </c>
      <c r="AH48">
        <v>6</v>
      </c>
      <c r="AI48">
        <v>6</v>
      </c>
      <c r="AJ48">
        <v>3</v>
      </c>
      <c r="AK48">
        <v>18</v>
      </c>
      <c r="AL48" t="s">
        <v>1035</v>
      </c>
      <c r="AM48" t="s">
        <v>1036</v>
      </c>
      <c r="AN48" t="s">
        <v>1037</v>
      </c>
      <c r="AO48" t="s">
        <v>1102</v>
      </c>
      <c r="AP48" t="s">
        <v>1103</v>
      </c>
      <c r="AQ48" t="s">
        <v>74</v>
      </c>
      <c r="AR48" t="s">
        <v>1092</v>
      </c>
      <c r="AS48" t="s">
        <v>1104</v>
      </c>
      <c r="AT48" t="s">
        <v>626</v>
      </c>
      <c r="AU48">
        <v>2019</v>
      </c>
      <c r="AV48">
        <v>51</v>
      </c>
      <c r="AW48">
        <v>2</v>
      </c>
      <c r="AX48" t="s">
        <v>74</v>
      </c>
      <c r="AY48" t="s">
        <v>74</v>
      </c>
      <c r="AZ48" t="s">
        <v>74</v>
      </c>
      <c r="BA48" t="s">
        <v>74</v>
      </c>
      <c r="BB48">
        <v>324</v>
      </c>
      <c r="BC48">
        <v>331</v>
      </c>
      <c r="BD48" t="s">
        <v>74</v>
      </c>
      <c r="BE48" t="s">
        <v>1105</v>
      </c>
      <c r="BF48" t="str">
        <f>HYPERLINK("http://dx.doi.org/10.1111/area.12473","http://dx.doi.org/10.1111/area.12473")</f>
        <v>http://dx.doi.org/10.1111/area.12473</v>
      </c>
      <c r="BG48" t="s">
        <v>74</v>
      </c>
      <c r="BH48" t="s">
        <v>74</v>
      </c>
      <c r="BI48">
        <v>8</v>
      </c>
      <c r="BJ48" t="s">
        <v>675</v>
      </c>
      <c r="BK48" t="s">
        <v>128</v>
      </c>
      <c r="BL48" t="s">
        <v>675</v>
      </c>
      <c r="BM48" t="s">
        <v>1106</v>
      </c>
      <c r="BN48" t="s">
        <v>74</v>
      </c>
      <c r="BO48" t="s">
        <v>1107</v>
      </c>
      <c r="BP48" t="s">
        <v>74</v>
      </c>
      <c r="BQ48" t="s">
        <v>74</v>
      </c>
      <c r="BR48" t="s">
        <v>104</v>
      </c>
      <c r="BS48" t="s">
        <v>1108</v>
      </c>
      <c r="BT48" t="str">
        <f>HYPERLINK("https%3A%2F%2Fwww.webofscience.com%2Fwos%2Fwoscc%2Ffull-record%2FWOS:000467269700016","View Full Record in Web of Science")</f>
        <v>View Full Record in Web of Science</v>
      </c>
    </row>
    <row r="49" spans="1:72" x14ac:dyDescent="0.25">
      <c r="A49" t="s">
        <v>72</v>
      </c>
      <c r="B49" t="s">
        <v>1109</v>
      </c>
      <c r="C49" t="s">
        <v>74</v>
      </c>
      <c r="D49" t="s">
        <v>74</v>
      </c>
      <c r="E49" t="s">
        <v>74</v>
      </c>
      <c r="F49" t="s">
        <v>1110</v>
      </c>
      <c r="G49" t="s">
        <v>74</v>
      </c>
      <c r="H49" t="s">
        <v>74</v>
      </c>
      <c r="I49" t="s">
        <v>1111</v>
      </c>
      <c r="J49" t="s">
        <v>451</v>
      </c>
      <c r="K49" t="s">
        <v>74</v>
      </c>
      <c r="L49" t="s">
        <v>74</v>
      </c>
      <c r="M49" t="s">
        <v>377</v>
      </c>
      <c r="N49" t="s">
        <v>79</v>
      </c>
      <c r="O49" t="s">
        <v>74</v>
      </c>
      <c r="P49" t="s">
        <v>74</v>
      </c>
      <c r="Q49" t="s">
        <v>74</v>
      </c>
      <c r="R49" t="s">
        <v>74</v>
      </c>
      <c r="S49" t="s">
        <v>74</v>
      </c>
      <c r="T49" t="s">
        <v>1112</v>
      </c>
      <c r="U49" t="s">
        <v>74</v>
      </c>
      <c r="V49" t="s">
        <v>1113</v>
      </c>
      <c r="W49" t="s">
        <v>1114</v>
      </c>
      <c r="X49" t="s">
        <v>74</v>
      </c>
      <c r="Y49" t="s">
        <v>1115</v>
      </c>
      <c r="Z49" t="s">
        <v>1116</v>
      </c>
      <c r="AA49" t="s">
        <v>1117</v>
      </c>
      <c r="AB49" t="s">
        <v>1118</v>
      </c>
      <c r="AC49" t="s">
        <v>74</v>
      </c>
      <c r="AD49" t="s">
        <v>74</v>
      </c>
      <c r="AE49" t="s">
        <v>74</v>
      </c>
      <c r="AF49" t="s">
        <v>74</v>
      </c>
      <c r="AG49">
        <v>32</v>
      </c>
      <c r="AH49">
        <v>0</v>
      </c>
      <c r="AI49">
        <v>0</v>
      </c>
      <c r="AJ49">
        <v>0</v>
      </c>
      <c r="AK49">
        <v>0</v>
      </c>
      <c r="AL49" t="s">
        <v>461</v>
      </c>
      <c r="AM49" t="s">
        <v>462</v>
      </c>
      <c r="AN49" t="s">
        <v>463</v>
      </c>
      <c r="AO49" t="s">
        <v>464</v>
      </c>
      <c r="AP49" t="s">
        <v>74</v>
      </c>
      <c r="AQ49" t="s">
        <v>74</v>
      </c>
      <c r="AR49" t="s">
        <v>465</v>
      </c>
      <c r="AS49" t="s">
        <v>466</v>
      </c>
      <c r="AT49" t="s">
        <v>74</v>
      </c>
      <c r="AU49">
        <v>2019</v>
      </c>
      <c r="AV49">
        <v>67</v>
      </c>
      <c r="AW49">
        <v>1</v>
      </c>
      <c r="AX49" t="s">
        <v>74</v>
      </c>
      <c r="AY49" t="s">
        <v>74</v>
      </c>
      <c r="AZ49" t="s">
        <v>74</v>
      </c>
      <c r="BA49" t="s">
        <v>74</v>
      </c>
      <c r="BB49">
        <v>157</v>
      </c>
      <c r="BC49">
        <v>171</v>
      </c>
      <c r="BD49" t="s">
        <v>74</v>
      </c>
      <c r="BE49" t="s">
        <v>1119</v>
      </c>
      <c r="BF49" t="str">
        <f>HYPERLINK("http://dx.doi.org/10.31577/histcaso.2019.67.1.7","http://dx.doi.org/10.31577/histcaso.2019.67.1.7")</f>
        <v>http://dx.doi.org/10.31577/histcaso.2019.67.1.7</v>
      </c>
      <c r="BG49" t="s">
        <v>74</v>
      </c>
      <c r="BH49" t="s">
        <v>74</v>
      </c>
      <c r="BI49">
        <v>15</v>
      </c>
      <c r="BJ49" t="s">
        <v>468</v>
      </c>
      <c r="BK49" t="s">
        <v>469</v>
      </c>
      <c r="BL49" t="s">
        <v>468</v>
      </c>
      <c r="BM49" t="s">
        <v>1120</v>
      </c>
      <c r="BN49" t="s">
        <v>74</v>
      </c>
      <c r="BO49" t="s">
        <v>103</v>
      </c>
      <c r="BP49" t="s">
        <v>74</v>
      </c>
      <c r="BQ49" t="s">
        <v>74</v>
      </c>
      <c r="BR49" t="s">
        <v>104</v>
      </c>
      <c r="BS49" t="s">
        <v>1121</v>
      </c>
      <c r="BT49" t="str">
        <f>HYPERLINK("https%3A%2F%2Fwww.webofscience.com%2Fwos%2Fwoscc%2Ffull-record%2FWOS:000459935800007","View Full Record in Web of Science")</f>
        <v>View Full Record in Web of Science</v>
      </c>
    </row>
    <row r="50" spans="1:72" x14ac:dyDescent="0.25">
      <c r="A50" t="s">
        <v>72</v>
      </c>
      <c r="B50" t="s">
        <v>1122</v>
      </c>
      <c r="C50" t="s">
        <v>74</v>
      </c>
      <c r="D50" t="s">
        <v>74</v>
      </c>
      <c r="E50" t="s">
        <v>74</v>
      </c>
      <c r="F50" t="s">
        <v>1123</v>
      </c>
      <c r="G50" t="s">
        <v>74</v>
      </c>
      <c r="H50" t="s">
        <v>74</v>
      </c>
      <c r="I50" t="s">
        <v>1124</v>
      </c>
      <c r="J50" t="s">
        <v>1125</v>
      </c>
      <c r="K50" t="s">
        <v>74</v>
      </c>
      <c r="L50" t="s">
        <v>74</v>
      </c>
      <c r="M50" t="s">
        <v>78</v>
      </c>
      <c r="N50" t="s">
        <v>79</v>
      </c>
      <c r="O50" t="s">
        <v>74</v>
      </c>
      <c r="P50" t="s">
        <v>74</v>
      </c>
      <c r="Q50" t="s">
        <v>74</v>
      </c>
      <c r="R50" t="s">
        <v>74</v>
      </c>
      <c r="S50" t="s">
        <v>74</v>
      </c>
      <c r="T50" t="s">
        <v>1126</v>
      </c>
      <c r="U50" t="s">
        <v>1127</v>
      </c>
      <c r="V50" t="s">
        <v>1128</v>
      </c>
      <c r="W50" t="s">
        <v>1129</v>
      </c>
      <c r="X50" t="s">
        <v>1130</v>
      </c>
      <c r="Y50" t="s">
        <v>1131</v>
      </c>
      <c r="Z50" t="s">
        <v>1132</v>
      </c>
      <c r="AA50" t="s">
        <v>1133</v>
      </c>
      <c r="AB50" t="s">
        <v>1134</v>
      </c>
      <c r="AC50" t="s">
        <v>1135</v>
      </c>
      <c r="AD50" t="s">
        <v>1136</v>
      </c>
      <c r="AE50" t="s">
        <v>1137</v>
      </c>
      <c r="AF50" t="s">
        <v>74</v>
      </c>
      <c r="AG50">
        <v>79</v>
      </c>
      <c r="AH50">
        <v>12</v>
      </c>
      <c r="AI50">
        <v>12</v>
      </c>
      <c r="AJ50">
        <v>0</v>
      </c>
      <c r="AK50">
        <v>11</v>
      </c>
      <c r="AL50" t="s">
        <v>1138</v>
      </c>
      <c r="AM50" t="s">
        <v>1139</v>
      </c>
      <c r="AN50" t="s">
        <v>1140</v>
      </c>
      <c r="AO50" t="s">
        <v>1141</v>
      </c>
      <c r="AP50" t="s">
        <v>1142</v>
      </c>
      <c r="AQ50" t="s">
        <v>74</v>
      </c>
      <c r="AR50" t="s">
        <v>1143</v>
      </c>
      <c r="AS50" t="s">
        <v>1144</v>
      </c>
      <c r="AT50" t="s">
        <v>74</v>
      </c>
      <c r="AU50">
        <v>2019</v>
      </c>
      <c r="AV50">
        <v>12</v>
      </c>
      <c r="AW50">
        <v>4</v>
      </c>
      <c r="AX50" t="s">
        <v>74</v>
      </c>
      <c r="AY50" t="s">
        <v>74</v>
      </c>
      <c r="AZ50" t="s">
        <v>74</v>
      </c>
      <c r="BA50" t="s">
        <v>74</v>
      </c>
      <c r="BB50">
        <v>101</v>
      </c>
      <c r="BC50">
        <v>115</v>
      </c>
      <c r="BD50" t="s">
        <v>74</v>
      </c>
      <c r="BE50" t="s">
        <v>1145</v>
      </c>
      <c r="BF50" t="str">
        <f>HYPERLINK("http://dx.doi.org/10.14254/2071-789X.2019/12-4/6","http://dx.doi.org/10.14254/2071-789X.2019/12-4/6")</f>
        <v>http://dx.doi.org/10.14254/2071-789X.2019/12-4/6</v>
      </c>
      <c r="BG50" t="s">
        <v>74</v>
      </c>
      <c r="BH50" t="s">
        <v>74</v>
      </c>
      <c r="BI50">
        <v>15</v>
      </c>
      <c r="BJ50" t="s">
        <v>317</v>
      </c>
      <c r="BK50" t="s">
        <v>101</v>
      </c>
      <c r="BL50" t="s">
        <v>318</v>
      </c>
      <c r="BM50" t="s">
        <v>1146</v>
      </c>
      <c r="BN50" t="s">
        <v>74</v>
      </c>
      <c r="BO50" t="s">
        <v>1147</v>
      </c>
      <c r="BP50" t="s">
        <v>74</v>
      </c>
      <c r="BQ50" t="s">
        <v>74</v>
      </c>
      <c r="BR50" t="s">
        <v>104</v>
      </c>
      <c r="BS50" t="s">
        <v>1148</v>
      </c>
      <c r="BT50" t="str">
        <f>HYPERLINK("https%3A%2F%2Fwww.webofscience.com%2Fwos%2Fwoscc%2Ffull-record%2FWOS:000510157700007","View Full Record in Web of Science")</f>
        <v>View Full Record in Web of Science</v>
      </c>
    </row>
    <row r="51" spans="1:72" x14ac:dyDescent="0.25">
      <c r="A51" t="s">
        <v>72</v>
      </c>
      <c r="B51" t="s">
        <v>879</v>
      </c>
      <c r="C51" t="s">
        <v>74</v>
      </c>
      <c r="D51" t="s">
        <v>74</v>
      </c>
      <c r="E51" t="s">
        <v>74</v>
      </c>
      <c r="F51" t="s">
        <v>880</v>
      </c>
      <c r="G51" t="s">
        <v>74</v>
      </c>
      <c r="H51" t="s">
        <v>74</v>
      </c>
      <c r="I51" t="s">
        <v>1149</v>
      </c>
      <c r="J51" t="s">
        <v>451</v>
      </c>
      <c r="K51" t="s">
        <v>74</v>
      </c>
      <c r="L51" t="s">
        <v>74</v>
      </c>
      <c r="M51" t="s">
        <v>377</v>
      </c>
      <c r="N51" t="s">
        <v>79</v>
      </c>
      <c r="O51" t="s">
        <v>74</v>
      </c>
      <c r="P51" t="s">
        <v>74</v>
      </c>
      <c r="Q51" t="s">
        <v>74</v>
      </c>
      <c r="R51" t="s">
        <v>74</v>
      </c>
      <c r="S51" t="s">
        <v>74</v>
      </c>
      <c r="T51" t="s">
        <v>1150</v>
      </c>
      <c r="U51" t="s">
        <v>74</v>
      </c>
      <c r="V51" t="s">
        <v>1151</v>
      </c>
      <c r="W51" t="s">
        <v>1152</v>
      </c>
      <c r="X51" t="s">
        <v>711</v>
      </c>
      <c r="Y51" t="s">
        <v>1153</v>
      </c>
      <c r="Z51" t="s">
        <v>886</v>
      </c>
      <c r="AA51" t="s">
        <v>1154</v>
      </c>
      <c r="AB51" t="s">
        <v>1155</v>
      </c>
      <c r="AC51" t="s">
        <v>74</v>
      </c>
      <c r="AD51" t="s">
        <v>74</v>
      </c>
      <c r="AE51" t="s">
        <v>74</v>
      </c>
      <c r="AF51" t="s">
        <v>74</v>
      </c>
      <c r="AG51">
        <v>35</v>
      </c>
      <c r="AH51">
        <v>0</v>
      </c>
      <c r="AI51">
        <v>0</v>
      </c>
      <c r="AJ51">
        <v>0</v>
      </c>
      <c r="AK51">
        <v>1</v>
      </c>
      <c r="AL51" t="s">
        <v>461</v>
      </c>
      <c r="AM51" t="s">
        <v>462</v>
      </c>
      <c r="AN51" t="s">
        <v>463</v>
      </c>
      <c r="AO51" t="s">
        <v>464</v>
      </c>
      <c r="AP51" t="s">
        <v>74</v>
      </c>
      <c r="AQ51" t="s">
        <v>74</v>
      </c>
      <c r="AR51" t="s">
        <v>465</v>
      </c>
      <c r="AS51" t="s">
        <v>466</v>
      </c>
      <c r="AT51" t="s">
        <v>74</v>
      </c>
      <c r="AU51">
        <v>2019</v>
      </c>
      <c r="AV51">
        <v>67</v>
      </c>
      <c r="AW51">
        <v>4</v>
      </c>
      <c r="AX51" t="s">
        <v>74</v>
      </c>
      <c r="AY51" t="s">
        <v>74</v>
      </c>
      <c r="AZ51" t="s">
        <v>74</v>
      </c>
      <c r="BA51" t="s">
        <v>74</v>
      </c>
      <c r="BB51">
        <v>601</v>
      </c>
      <c r="BC51">
        <v>631</v>
      </c>
      <c r="BD51" t="s">
        <v>74</v>
      </c>
      <c r="BE51" t="s">
        <v>1156</v>
      </c>
      <c r="BF51" t="str">
        <f>HYPERLINK("http://dx.doi.org/10.31577/histcaso.2019.67.4.2","http://dx.doi.org/10.31577/histcaso.2019.67.4.2")</f>
        <v>http://dx.doi.org/10.31577/histcaso.2019.67.4.2</v>
      </c>
      <c r="BG51" t="s">
        <v>74</v>
      </c>
      <c r="BH51" t="s">
        <v>74</v>
      </c>
      <c r="BI51">
        <v>31</v>
      </c>
      <c r="BJ51" t="s">
        <v>468</v>
      </c>
      <c r="BK51" t="s">
        <v>469</v>
      </c>
      <c r="BL51" t="s">
        <v>468</v>
      </c>
      <c r="BM51" t="s">
        <v>1157</v>
      </c>
      <c r="BN51" t="s">
        <v>74</v>
      </c>
      <c r="BO51" t="s">
        <v>103</v>
      </c>
      <c r="BP51" t="s">
        <v>74</v>
      </c>
      <c r="BQ51" t="s">
        <v>74</v>
      </c>
      <c r="BR51" t="s">
        <v>104</v>
      </c>
      <c r="BS51" t="s">
        <v>1158</v>
      </c>
      <c r="BT51" t="str">
        <f>HYPERLINK("https%3A%2F%2Fwww.webofscience.com%2Fwos%2Fwoscc%2Ffull-record%2FWOS:000505166100002","View Full Record in Web of Science")</f>
        <v>View Full Record in Web of Science</v>
      </c>
    </row>
    <row r="52" spans="1:72" x14ac:dyDescent="0.25">
      <c r="A52" t="s">
        <v>72</v>
      </c>
      <c r="B52" t="s">
        <v>1159</v>
      </c>
      <c r="C52" t="s">
        <v>74</v>
      </c>
      <c r="D52" t="s">
        <v>74</v>
      </c>
      <c r="E52" t="s">
        <v>74</v>
      </c>
      <c r="F52" t="s">
        <v>1160</v>
      </c>
      <c r="G52" t="s">
        <v>74</v>
      </c>
      <c r="H52" t="s">
        <v>74</v>
      </c>
      <c r="I52" t="s">
        <v>1161</v>
      </c>
      <c r="J52" t="s">
        <v>236</v>
      </c>
      <c r="K52" t="s">
        <v>74</v>
      </c>
      <c r="L52" t="s">
        <v>74</v>
      </c>
      <c r="M52" t="s">
        <v>78</v>
      </c>
      <c r="N52" t="s">
        <v>79</v>
      </c>
      <c r="O52" t="s">
        <v>74</v>
      </c>
      <c r="P52" t="s">
        <v>74</v>
      </c>
      <c r="Q52" t="s">
        <v>74</v>
      </c>
      <c r="R52" t="s">
        <v>74</v>
      </c>
      <c r="S52" t="s">
        <v>74</v>
      </c>
      <c r="T52" t="s">
        <v>1162</v>
      </c>
      <c r="U52" t="s">
        <v>1163</v>
      </c>
      <c r="V52" t="s">
        <v>1164</v>
      </c>
      <c r="W52" t="s">
        <v>1165</v>
      </c>
      <c r="X52" t="s">
        <v>590</v>
      </c>
      <c r="Y52" t="s">
        <v>1166</v>
      </c>
      <c r="Z52" t="s">
        <v>1167</v>
      </c>
      <c r="AA52" t="s">
        <v>74</v>
      </c>
      <c r="AB52" t="s">
        <v>74</v>
      </c>
      <c r="AC52" t="s">
        <v>74</v>
      </c>
      <c r="AD52" t="s">
        <v>74</v>
      </c>
      <c r="AE52" t="s">
        <v>74</v>
      </c>
      <c r="AF52" t="s">
        <v>74</v>
      </c>
      <c r="AG52">
        <v>13</v>
      </c>
      <c r="AH52">
        <v>0</v>
      </c>
      <c r="AI52">
        <v>0</v>
      </c>
      <c r="AJ52">
        <v>0</v>
      </c>
      <c r="AK52">
        <v>2</v>
      </c>
      <c r="AL52" t="s">
        <v>242</v>
      </c>
      <c r="AM52" t="s">
        <v>243</v>
      </c>
      <c r="AN52" t="s">
        <v>244</v>
      </c>
      <c r="AO52" t="s">
        <v>74</v>
      </c>
      <c r="AP52" t="s">
        <v>245</v>
      </c>
      <c r="AQ52" t="s">
        <v>74</v>
      </c>
      <c r="AR52" t="s">
        <v>246</v>
      </c>
      <c r="AS52" t="s">
        <v>247</v>
      </c>
      <c r="AT52" t="s">
        <v>74</v>
      </c>
      <c r="AU52">
        <v>2019</v>
      </c>
      <c r="AV52">
        <v>13</v>
      </c>
      <c r="AW52">
        <v>2</v>
      </c>
      <c r="AX52" t="s">
        <v>74</v>
      </c>
      <c r="AY52" t="s">
        <v>74</v>
      </c>
      <c r="AZ52" t="s">
        <v>74</v>
      </c>
      <c r="BA52" t="s">
        <v>74</v>
      </c>
      <c r="BB52">
        <v>107</v>
      </c>
      <c r="BC52">
        <v>125</v>
      </c>
      <c r="BD52" t="s">
        <v>74</v>
      </c>
      <c r="BE52" t="s">
        <v>74</v>
      </c>
      <c r="BF52" t="s">
        <v>74</v>
      </c>
      <c r="BG52" t="s">
        <v>74</v>
      </c>
      <c r="BH52" t="s">
        <v>74</v>
      </c>
      <c r="BI52">
        <v>10</v>
      </c>
      <c r="BJ52" t="s">
        <v>249</v>
      </c>
      <c r="BK52" t="s">
        <v>101</v>
      </c>
      <c r="BL52" t="s">
        <v>249</v>
      </c>
      <c r="BM52" t="s">
        <v>1168</v>
      </c>
      <c r="BN52" t="s">
        <v>74</v>
      </c>
      <c r="BO52" t="s">
        <v>74</v>
      </c>
      <c r="BP52" t="s">
        <v>74</v>
      </c>
      <c r="BQ52" t="s">
        <v>74</v>
      </c>
      <c r="BR52" t="s">
        <v>104</v>
      </c>
      <c r="BS52" t="s">
        <v>1169</v>
      </c>
      <c r="BT52" t="str">
        <f>HYPERLINK("https%3A%2F%2Fwww.webofscience.com%2Fwos%2Fwoscc%2Ffull-record%2FWOS:000500933200010","View Full Record in Web of Science")</f>
        <v>View Full Record in Web of Science</v>
      </c>
    </row>
    <row r="53" spans="1:72" x14ac:dyDescent="0.25">
      <c r="A53" t="s">
        <v>72</v>
      </c>
      <c r="B53" t="s">
        <v>1170</v>
      </c>
      <c r="C53" t="s">
        <v>74</v>
      </c>
      <c r="D53" t="s">
        <v>74</v>
      </c>
      <c r="E53" t="s">
        <v>74</v>
      </c>
      <c r="F53" t="s">
        <v>1171</v>
      </c>
      <c r="G53" t="s">
        <v>74</v>
      </c>
      <c r="H53" t="s">
        <v>74</v>
      </c>
      <c r="I53" t="s">
        <v>1172</v>
      </c>
      <c r="J53" t="s">
        <v>1173</v>
      </c>
      <c r="K53" t="s">
        <v>74</v>
      </c>
      <c r="L53" t="s">
        <v>74</v>
      </c>
      <c r="M53" t="s">
        <v>377</v>
      </c>
      <c r="N53" t="s">
        <v>79</v>
      </c>
      <c r="O53" t="s">
        <v>74</v>
      </c>
      <c r="P53" t="s">
        <v>74</v>
      </c>
      <c r="Q53" t="s">
        <v>74</v>
      </c>
      <c r="R53" t="s">
        <v>74</v>
      </c>
      <c r="S53" t="s">
        <v>74</v>
      </c>
      <c r="T53" t="s">
        <v>1174</v>
      </c>
      <c r="U53" t="s">
        <v>1175</v>
      </c>
      <c r="V53" t="s">
        <v>1176</v>
      </c>
      <c r="W53" t="s">
        <v>1177</v>
      </c>
      <c r="X53" t="s">
        <v>141</v>
      </c>
      <c r="Y53" t="s">
        <v>1178</v>
      </c>
      <c r="Z53" t="s">
        <v>1179</v>
      </c>
      <c r="AA53" t="s">
        <v>1180</v>
      </c>
      <c r="AB53" t="s">
        <v>1181</v>
      </c>
      <c r="AC53" t="s">
        <v>74</v>
      </c>
      <c r="AD53" t="s">
        <v>74</v>
      </c>
      <c r="AE53" t="s">
        <v>74</v>
      </c>
      <c r="AF53" t="s">
        <v>74</v>
      </c>
      <c r="AG53">
        <v>27</v>
      </c>
      <c r="AH53">
        <v>5</v>
      </c>
      <c r="AI53">
        <v>5</v>
      </c>
      <c r="AJ53">
        <v>2</v>
      </c>
      <c r="AK53">
        <v>20</v>
      </c>
      <c r="AL53" t="s">
        <v>1182</v>
      </c>
      <c r="AM53" t="s">
        <v>1183</v>
      </c>
      <c r="AN53" t="s">
        <v>1184</v>
      </c>
      <c r="AO53" t="s">
        <v>1185</v>
      </c>
      <c r="AP53" t="s">
        <v>74</v>
      </c>
      <c r="AQ53" t="s">
        <v>74</v>
      </c>
      <c r="AR53" t="s">
        <v>1186</v>
      </c>
      <c r="AS53" t="s">
        <v>1187</v>
      </c>
      <c r="AT53" t="s">
        <v>74</v>
      </c>
      <c r="AU53">
        <v>2019</v>
      </c>
      <c r="AV53">
        <v>67</v>
      </c>
      <c r="AW53">
        <v>5</v>
      </c>
      <c r="AX53" t="s">
        <v>74</v>
      </c>
      <c r="AY53" t="s">
        <v>74</v>
      </c>
      <c r="AZ53" t="s">
        <v>74</v>
      </c>
      <c r="BA53" t="s">
        <v>74</v>
      </c>
      <c r="BB53">
        <v>552</v>
      </c>
      <c r="BC53">
        <v>566</v>
      </c>
      <c r="BD53" t="s">
        <v>74</v>
      </c>
      <c r="BE53" t="s">
        <v>1188</v>
      </c>
      <c r="BF53" t="str">
        <f>HYPERLINK("http://dx.doi.org/10.18267/j.polek.1248","http://dx.doi.org/10.18267/j.polek.1248")</f>
        <v>http://dx.doi.org/10.18267/j.polek.1248</v>
      </c>
      <c r="BG53" t="s">
        <v>74</v>
      </c>
      <c r="BH53" t="s">
        <v>74</v>
      </c>
      <c r="BI53">
        <v>15</v>
      </c>
      <c r="BJ53" t="s">
        <v>1189</v>
      </c>
      <c r="BK53" t="s">
        <v>128</v>
      </c>
      <c r="BL53" t="s">
        <v>1190</v>
      </c>
      <c r="BM53" t="s">
        <v>1191</v>
      </c>
      <c r="BN53" t="s">
        <v>74</v>
      </c>
      <c r="BO53" t="s">
        <v>103</v>
      </c>
      <c r="BP53" t="s">
        <v>74</v>
      </c>
      <c r="BQ53" t="s">
        <v>74</v>
      </c>
      <c r="BR53" t="s">
        <v>104</v>
      </c>
      <c r="BS53" t="s">
        <v>1192</v>
      </c>
      <c r="BT53" t="str">
        <f>HYPERLINK("https%3A%2F%2Fwww.webofscience.com%2Fwos%2Fwoscc%2Ffull-record%2FWOS:000494938100007","View Full Record in Web of Science")</f>
        <v>View Full Record in Web of Science</v>
      </c>
    </row>
    <row r="54" spans="1:72" x14ac:dyDescent="0.25">
      <c r="A54" t="s">
        <v>72</v>
      </c>
      <c r="B54" t="s">
        <v>1193</v>
      </c>
      <c r="C54" t="s">
        <v>74</v>
      </c>
      <c r="D54" t="s">
        <v>74</v>
      </c>
      <c r="E54" t="s">
        <v>74</v>
      </c>
      <c r="F54" t="s">
        <v>1194</v>
      </c>
      <c r="G54" t="s">
        <v>74</v>
      </c>
      <c r="H54" t="s">
        <v>74</v>
      </c>
      <c r="I54" t="s">
        <v>1195</v>
      </c>
      <c r="J54" t="s">
        <v>1196</v>
      </c>
      <c r="K54" t="s">
        <v>74</v>
      </c>
      <c r="L54" t="s">
        <v>74</v>
      </c>
      <c r="M54" t="s">
        <v>78</v>
      </c>
      <c r="N54" t="s">
        <v>79</v>
      </c>
      <c r="O54" t="s">
        <v>74</v>
      </c>
      <c r="P54" t="s">
        <v>74</v>
      </c>
      <c r="Q54" t="s">
        <v>74</v>
      </c>
      <c r="R54" t="s">
        <v>74</v>
      </c>
      <c r="S54" t="s">
        <v>74</v>
      </c>
      <c r="T54" t="s">
        <v>1197</v>
      </c>
      <c r="U54" t="s">
        <v>74</v>
      </c>
      <c r="V54" t="s">
        <v>1198</v>
      </c>
      <c r="W54" t="s">
        <v>1199</v>
      </c>
      <c r="X54" t="s">
        <v>1200</v>
      </c>
      <c r="Y54" t="s">
        <v>1201</v>
      </c>
      <c r="Z54" t="s">
        <v>1202</v>
      </c>
      <c r="AA54" t="s">
        <v>1203</v>
      </c>
      <c r="AB54" t="s">
        <v>1204</v>
      </c>
      <c r="AC54" t="s">
        <v>1205</v>
      </c>
      <c r="AD54" t="s">
        <v>1206</v>
      </c>
      <c r="AE54" t="s">
        <v>1207</v>
      </c>
      <c r="AF54" t="s">
        <v>74</v>
      </c>
      <c r="AG54">
        <v>20</v>
      </c>
      <c r="AH54">
        <v>50</v>
      </c>
      <c r="AI54">
        <v>50</v>
      </c>
      <c r="AJ54">
        <v>8</v>
      </c>
      <c r="AK54">
        <v>160</v>
      </c>
      <c r="AL54" t="s">
        <v>1208</v>
      </c>
      <c r="AM54" t="s">
        <v>1209</v>
      </c>
      <c r="AN54" t="s">
        <v>1210</v>
      </c>
      <c r="AO54" t="s">
        <v>1211</v>
      </c>
      <c r="AP54" t="s">
        <v>74</v>
      </c>
      <c r="AQ54" t="s">
        <v>74</v>
      </c>
      <c r="AR54" t="s">
        <v>1212</v>
      </c>
      <c r="AS54" t="s">
        <v>1213</v>
      </c>
      <c r="AT54" t="s">
        <v>1214</v>
      </c>
      <c r="AU54">
        <v>2018</v>
      </c>
      <c r="AV54">
        <v>9</v>
      </c>
      <c r="AW54">
        <v>2</v>
      </c>
      <c r="AX54" t="s">
        <v>74</v>
      </c>
      <c r="AY54" t="s">
        <v>74</v>
      </c>
      <c r="AZ54" t="s">
        <v>74</v>
      </c>
      <c r="BA54" t="s">
        <v>74</v>
      </c>
      <c r="BB54">
        <v>90</v>
      </c>
      <c r="BC54">
        <v>104</v>
      </c>
      <c r="BD54" t="s">
        <v>74</v>
      </c>
      <c r="BE54" t="s">
        <v>74</v>
      </c>
      <c r="BF54" t="s">
        <v>74</v>
      </c>
      <c r="BG54" t="s">
        <v>74</v>
      </c>
      <c r="BH54" t="s">
        <v>74</v>
      </c>
      <c r="BI54">
        <v>8</v>
      </c>
      <c r="BJ54" t="s">
        <v>1215</v>
      </c>
      <c r="BK54" t="s">
        <v>101</v>
      </c>
      <c r="BL54" t="s">
        <v>1215</v>
      </c>
      <c r="BM54" t="s">
        <v>1216</v>
      </c>
      <c r="BN54" t="s">
        <v>74</v>
      </c>
      <c r="BO54" t="s">
        <v>74</v>
      </c>
      <c r="BP54" t="s">
        <v>74</v>
      </c>
      <c r="BQ54" t="s">
        <v>74</v>
      </c>
      <c r="BR54" t="s">
        <v>104</v>
      </c>
      <c r="BS54" t="s">
        <v>1217</v>
      </c>
      <c r="BT54" t="str">
        <f>HYPERLINK("https%3A%2F%2Fwww.webofscience.com%2Fwos%2Fwoscc%2Ffull-record%2FWOS:000449002800005","View Full Record in Web of Science")</f>
        <v>View Full Record in Web of Science</v>
      </c>
    </row>
    <row r="55" spans="1:72" x14ac:dyDescent="0.25">
      <c r="A55" t="s">
        <v>72</v>
      </c>
      <c r="B55" t="s">
        <v>1218</v>
      </c>
      <c r="C55" t="s">
        <v>74</v>
      </c>
      <c r="D55" t="s">
        <v>74</v>
      </c>
      <c r="E55" t="s">
        <v>74</v>
      </c>
      <c r="F55" t="s">
        <v>1219</v>
      </c>
      <c r="G55" t="s">
        <v>74</v>
      </c>
      <c r="H55" t="s">
        <v>74</v>
      </c>
      <c r="I55" t="s">
        <v>1220</v>
      </c>
      <c r="J55" t="s">
        <v>1221</v>
      </c>
      <c r="K55" t="s">
        <v>74</v>
      </c>
      <c r="L55" t="s">
        <v>74</v>
      </c>
      <c r="M55" t="s">
        <v>78</v>
      </c>
      <c r="N55" t="s">
        <v>79</v>
      </c>
      <c r="O55" t="s">
        <v>74</v>
      </c>
      <c r="P55" t="s">
        <v>74</v>
      </c>
      <c r="Q55" t="s">
        <v>74</v>
      </c>
      <c r="R55" t="s">
        <v>74</v>
      </c>
      <c r="S55" t="s">
        <v>74</v>
      </c>
      <c r="T55" t="s">
        <v>1222</v>
      </c>
      <c r="U55" t="s">
        <v>1223</v>
      </c>
      <c r="V55" t="s">
        <v>1224</v>
      </c>
      <c r="W55" t="s">
        <v>1225</v>
      </c>
      <c r="X55" t="s">
        <v>286</v>
      </c>
      <c r="Y55" t="s">
        <v>1226</v>
      </c>
      <c r="Z55" t="s">
        <v>1227</v>
      </c>
      <c r="AA55" t="s">
        <v>1228</v>
      </c>
      <c r="AB55" t="s">
        <v>1229</v>
      </c>
      <c r="AC55" t="s">
        <v>74</v>
      </c>
      <c r="AD55" t="s">
        <v>74</v>
      </c>
      <c r="AE55" t="s">
        <v>74</v>
      </c>
      <c r="AF55" t="s">
        <v>74</v>
      </c>
      <c r="AG55">
        <v>9</v>
      </c>
      <c r="AH55">
        <v>0</v>
      </c>
      <c r="AI55">
        <v>0</v>
      </c>
      <c r="AJ55">
        <v>0</v>
      </c>
      <c r="AK55">
        <v>0</v>
      </c>
      <c r="AL55" t="s">
        <v>1035</v>
      </c>
      <c r="AM55" t="s">
        <v>1036</v>
      </c>
      <c r="AN55" t="s">
        <v>1037</v>
      </c>
      <c r="AO55" t="s">
        <v>1230</v>
      </c>
      <c r="AP55" t="s">
        <v>1231</v>
      </c>
      <c r="AQ55" t="s">
        <v>74</v>
      </c>
      <c r="AR55" t="s">
        <v>1232</v>
      </c>
      <c r="AS55" t="s">
        <v>1233</v>
      </c>
      <c r="AT55" t="s">
        <v>626</v>
      </c>
      <c r="AU55">
        <v>2018</v>
      </c>
      <c r="AV55">
        <v>107</v>
      </c>
      <c r="AW55">
        <v>1</v>
      </c>
      <c r="AX55" t="s">
        <v>74</v>
      </c>
      <c r="AY55" t="s">
        <v>74</v>
      </c>
      <c r="AZ55" t="s">
        <v>74</v>
      </c>
      <c r="BA55" t="s">
        <v>74</v>
      </c>
      <c r="BB55">
        <v>179</v>
      </c>
      <c r="BC55">
        <v>189</v>
      </c>
      <c r="BD55" t="s">
        <v>74</v>
      </c>
      <c r="BE55" t="s">
        <v>1234</v>
      </c>
      <c r="BF55" t="str">
        <f>HYPERLINK("http://dx.doi.org/10.1111/irom.12216","http://dx.doi.org/10.1111/irom.12216")</f>
        <v>http://dx.doi.org/10.1111/irom.12216</v>
      </c>
      <c r="BG55" t="s">
        <v>74</v>
      </c>
      <c r="BH55" t="s">
        <v>74</v>
      </c>
      <c r="BI55">
        <v>11</v>
      </c>
      <c r="BJ55" t="s">
        <v>249</v>
      </c>
      <c r="BK55" t="s">
        <v>101</v>
      </c>
      <c r="BL55" t="s">
        <v>249</v>
      </c>
      <c r="BM55" t="s">
        <v>1235</v>
      </c>
      <c r="BN55" t="s">
        <v>74</v>
      </c>
      <c r="BO55" t="s">
        <v>74</v>
      </c>
      <c r="BP55" t="s">
        <v>74</v>
      </c>
      <c r="BQ55" t="s">
        <v>74</v>
      </c>
      <c r="BR55" t="s">
        <v>104</v>
      </c>
      <c r="BS55" t="s">
        <v>1236</v>
      </c>
      <c r="BT55" t="str">
        <f>HYPERLINK("https%3A%2F%2Fwww.webofscience.com%2Fwos%2Fwoscc%2Ffull-record%2FWOS:000438041300013","View Full Record in Web of Science")</f>
        <v>View Full Record in Web of Science</v>
      </c>
    </row>
    <row r="56" spans="1:72" x14ac:dyDescent="0.25">
      <c r="A56" t="s">
        <v>72</v>
      </c>
      <c r="B56" t="s">
        <v>1237</v>
      </c>
      <c r="C56" t="s">
        <v>74</v>
      </c>
      <c r="D56" t="s">
        <v>74</v>
      </c>
      <c r="E56" t="s">
        <v>74</v>
      </c>
      <c r="F56" t="s">
        <v>1238</v>
      </c>
      <c r="G56" t="s">
        <v>74</v>
      </c>
      <c r="H56" t="s">
        <v>74</v>
      </c>
      <c r="I56" t="s">
        <v>1239</v>
      </c>
      <c r="J56" t="s">
        <v>1240</v>
      </c>
      <c r="K56" t="s">
        <v>74</v>
      </c>
      <c r="L56" t="s">
        <v>74</v>
      </c>
      <c r="M56" t="s">
        <v>78</v>
      </c>
      <c r="N56" t="s">
        <v>79</v>
      </c>
      <c r="O56" t="s">
        <v>74</v>
      </c>
      <c r="P56" t="s">
        <v>74</v>
      </c>
      <c r="Q56" t="s">
        <v>74</v>
      </c>
      <c r="R56" t="s">
        <v>74</v>
      </c>
      <c r="S56" t="s">
        <v>74</v>
      </c>
      <c r="T56" t="s">
        <v>1241</v>
      </c>
      <c r="U56" t="s">
        <v>1242</v>
      </c>
      <c r="V56" t="s">
        <v>1243</v>
      </c>
      <c r="W56" t="s">
        <v>1244</v>
      </c>
      <c r="X56" t="s">
        <v>793</v>
      </c>
      <c r="Y56" t="s">
        <v>1245</v>
      </c>
      <c r="Z56" t="s">
        <v>1246</v>
      </c>
      <c r="AA56" t="s">
        <v>1247</v>
      </c>
      <c r="AB56" t="s">
        <v>1248</v>
      </c>
      <c r="AC56" t="s">
        <v>1249</v>
      </c>
      <c r="AD56" t="s">
        <v>1250</v>
      </c>
      <c r="AE56" t="s">
        <v>1251</v>
      </c>
      <c r="AF56" t="s">
        <v>74</v>
      </c>
      <c r="AG56">
        <v>49</v>
      </c>
      <c r="AH56">
        <v>11</v>
      </c>
      <c r="AI56">
        <v>12</v>
      </c>
      <c r="AJ56">
        <v>1</v>
      </c>
      <c r="AK56">
        <v>13</v>
      </c>
      <c r="AL56" t="s">
        <v>1252</v>
      </c>
      <c r="AM56" t="s">
        <v>1253</v>
      </c>
      <c r="AN56" t="s">
        <v>1254</v>
      </c>
      <c r="AO56" t="s">
        <v>1255</v>
      </c>
      <c r="AP56" t="s">
        <v>74</v>
      </c>
      <c r="AQ56" t="s">
        <v>74</v>
      </c>
      <c r="AR56" t="s">
        <v>1256</v>
      </c>
      <c r="AS56" t="s">
        <v>1257</v>
      </c>
      <c r="AT56" t="s">
        <v>315</v>
      </c>
      <c r="AU56">
        <v>2018</v>
      </c>
      <c r="AV56">
        <v>5</v>
      </c>
      <c r="AW56">
        <v>3</v>
      </c>
      <c r="AX56" t="s">
        <v>74</v>
      </c>
      <c r="AY56" t="s">
        <v>74</v>
      </c>
      <c r="AZ56" t="s">
        <v>74</v>
      </c>
      <c r="BA56" t="s">
        <v>74</v>
      </c>
      <c r="BB56">
        <v>452</v>
      </c>
      <c r="BC56">
        <v>466</v>
      </c>
      <c r="BD56" t="s">
        <v>74</v>
      </c>
      <c r="BE56" t="s">
        <v>1258</v>
      </c>
      <c r="BF56" t="str">
        <f>HYPERLINK("http://dx.doi.org/10.9770/jesi.2018.5.3(3)","http://dx.doi.org/10.9770/jesi.2018.5.3(3)")</f>
        <v>http://dx.doi.org/10.9770/jesi.2018.5.3(3)</v>
      </c>
      <c r="BG56" t="s">
        <v>74</v>
      </c>
      <c r="BH56" t="s">
        <v>74</v>
      </c>
      <c r="BI56">
        <v>15</v>
      </c>
      <c r="BJ56" t="s">
        <v>875</v>
      </c>
      <c r="BK56" t="s">
        <v>101</v>
      </c>
      <c r="BL56" t="s">
        <v>318</v>
      </c>
      <c r="BM56" t="s">
        <v>1259</v>
      </c>
      <c r="BN56" t="s">
        <v>74</v>
      </c>
      <c r="BO56" t="s">
        <v>1260</v>
      </c>
      <c r="BP56" t="s">
        <v>74</v>
      </c>
      <c r="BQ56" t="s">
        <v>74</v>
      </c>
      <c r="BR56" t="s">
        <v>104</v>
      </c>
      <c r="BS56" t="s">
        <v>1261</v>
      </c>
      <c r="BT56" t="str">
        <f>HYPERLINK("https%3A%2F%2Fwww.webofscience.com%2Fwos%2Fwoscc%2Ffull-record%2FWOS:000430282000003","View Full Record in Web of Science")</f>
        <v>View Full Record in Web of Science</v>
      </c>
    </row>
    <row r="57" spans="1:72" x14ac:dyDescent="0.25">
      <c r="A57" t="s">
        <v>72</v>
      </c>
      <c r="B57" t="s">
        <v>1262</v>
      </c>
      <c r="C57" t="s">
        <v>74</v>
      </c>
      <c r="D57" t="s">
        <v>74</v>
      </c>
      <c r="E57" t="s">
        <v>74</v>
      </c>
      <c r="F57" t="s">
        <v>1263</v>
      </c>
      <c r="G57" t="s">
        <v>74</v>
      </c>
      <c r="H57" t="s">
        <v>74</v>
      </c>
      <c r="I57" t="s">
        <v>1264</v>
      </c>
      <c r="J57" t="s">
        <v>1265</v>
      </c>
      <c r="K57" t="s">
        <v>74</v>
      </c>
      <c r="L57" t="s">
        <v>74</v>
      </c>
      <c r="M57" t="s">
        <v>78</v>
      </c>
      <c r="N57" t="s">
        <v>79</v>
      </c>
      <c r="O57" t="s">
        <v>74</v>
      </c>
      <c r="P57" t="s">
        <v>74</v>
      </c>
      <c r="Q57" t="s">
        <v>74</v>
      </c>
      <c r="R57" t="s">
        <v>74</v>
      </c>
      <c r="S57" t="s">
        <v>74</v>
      </c>
      <c r="T57" t="s">
        <v>1266</v>
      </c>
      <c r="U57" t="s">
        <v>1267</v>
      </c>
      <c r="V57" t="s">
        <v>1268</v>
      </c>
      <c r="W57" t="s">
        <v>1269</v>
      </c>
      <c r="X57" t="s">
        <v>896</v>
      </c>
      <c r="Y57" t="s">
        <v>1270</v>
      </c>
      <c r="Z57" t="s">
        <v>1271</v>
      </c>
      <c r="AA57" t="s">
        <v>74</v>
      </c>
      <c r="AB57" t="s">
        <v>1272</v>
      </c>
      <c r="AC57" t="s">
        <v>1273</v>
      </c>
      <c r="AD57" t="s">
        <v>1274</v>
      </c>
      <c r="AE57" t="s">
        <v>1275</v>
      </c>
      <c r="AF57" t="s">
        <v>74</v>
      </c>
      <c r="AG57">
        <v>29</v>
      </c>
      <c r="AH57">
        <v>5</v>
      </c>
      <c r="AI57">
        <v>5</v>
      </c>
      <c r="AJ57">
        <v>2</v>
      </c>
      <c r="AK57">
        <v>11</v>
      </c>
      <c r="AL57" t="s">
        <v>1276</v>
      </c>
      <c r="AM57" t="s">
        <v>243</v>
      </c>
      <c r="AN57" t="s">
        <v>1277</v>
      </c>
      <c r="AO57" t="s">
        <v>1278</v>
      </c>
      <c r="AP57" t="s">
        <v>74</v>
      </c>
      <c r="AQ57" t="s">
        <v>74</v>
      </c>
      <c r="AR57" t="s">
        <v>1279</v>
      </c>
      <c r="AS57" t="s">
        <v>1280</v>
      </c>
      <c r="AT57" t="s">
        <v>74</v>
      </c>
      <c r="AU57">
        <v>2018</v>
      </c>
      <c r="AV57">
        <v>66</v>
      </c>
      <c r="AW57">
        <v>1</v>
      </c>
      <c r="AX57" t="s">
        <v>74</v>
      </c>
      <c r="AY57" t="s">
        <v>74</v>
      </c>
      <c r="AZ57" t="s">
        <v>74</v>
      </c>
      <c r="BA57" t="s">
        <v>74</v>
      </c>
      <c r="BB57">
        <v>43</v>
      </c>
      <c r="BC57">
        <v>63</v>
      </c>
      <c r="BD57" t="s">
        <v>74</v>
      </c>
      <c r="BE57" t="s">
        <v>74</v>
      </c>
      <c r="BF57" t="s">
        <v>74</v>
      </c>
      <c r="BG57" t="s">
        <v>74</v>
      </c>
      <c r="BH57" t="s">
        <v>74</v>
      </c>
      <c r="BI57">
        <v>21</v>
      </c>
      <c r="BJ57" t="s">
        <v>317</v>
      </c>
      <c r="BK57" t="s">
        <v>128</v>
      </c>
      <c r="BL57" t="s">
        <v>318</v>
      </c>
      <c r="BM57" t="s">
        <v>1281</v>
      </c>
      <c r="BN57" t="s">
        <v>74</v>
      </c>
      <c r="BO57" t="s">
        <v>74</v>
      </c>
      <c r="BP57" t="s">
        <v>74</v>
      </c>
      <c r="BQ57" t="s">
        <v>74</v>
      </c>
      <c r="BR57" t="s">
        <v>104</v>
      </c>
      <c r="BS57" t="s">
        <v>1282</v>
      </c>
      <c r="BT57" t="str">
        <f>HYPERLINK("https%3A%2F%2Fwww.webofscience.com%2Fwos%2Fwoscc%2Ffull-record%2FWOS:000426413200003","View Full Record in Web of Science")</f>
        <v>View Full Record in Web of Science</v>
      </c>
    </row>
    <row r="58" spans="1:72" x14ac:dyDescent="0.25">
      <c r="A58" t="s">
        <v>72</v>
      </c>
      <c r="B58" t="s">
        <v>1283</v>
      </c>
      <c r="C58" t="s">
        <v>74</v>
      </c>
      <c r="D58" t="s">
        <v>74</v>
      </c>
      <c r="E58" t="s">
        <v>74</v>
      </c>
      <c r="F58" t="s">
        <v>1284</v>
      </c>
      <c r="G58" t="s">
        <v>74</v>
      </c>
      <c r="H58" t="s">
        <v>74</v>
      </c>
      <c r="I58" t="s">
        <v>1285</v>
      </c>
      <c r="J58" t="s">
        <v>1286</v>
      </c>
      <c r="K58" t="s">
        <v>74</v>
      </c>
      <c r="L58" t="s">
        <v>74</v>
      </c>
      <c r="M58" t="s">
        <v>377</v>
      </c>
      <c r="N58" t="s">
        <v>79</v>
      </c>
      <c r="O58" t="s">
        <v>74</v>
      </c>
      <c r="P58" t="s">
        <v>74</v>
      </c>
      <c r="Q58" t="s">
        <v>74</v>
      </c>
      <c r="R58" t="s">
        <v>74</v>
      </c>
      <c r="S58" t="s">
        <v>74</v>
      </c>
      <c r="T58" t="s">
        <v>1287</v>
      </c>
      <c r="U58" t="s">
        <v>1288</v>
      </c>
      <c r="V58" t="s">
        <v>1289</v>
      </c>
      <c r="W58" t="s">
        <v>1290</v>
      </c>
      <c r="X58" t="s">
        <v>1291</v>
      </c>
      <c r="Y58" t="s">
        <v>1292</v>
      </c>
      <c r="Z58" t="s">
        <v>1293</v>
      </c>
      <c r="AA58" t="s">
        <v>74</v>
      </c>
      <c r="AB58" t="s">
        <v>74</v>
      </c>
      <c r="AC58" t="s">
        <v>74</v>
      </c>
      <c r="AD58" t="s">
        <v>74</v>
      </c>
      <c r="AE58" t="s">
        <v>74</v>
      </c>
      <c r="AF58" t="s">
        <v>74</v>
      </c>
      <c r="AG58">
        <v>48</v>
      </c>
      <c r="AH58">
        <v>2</v>
      </c>
      <c r="AI58">
        <v>2</v>
      </c>
      <c r="AJ58">
        <v>0</v>
      </c>
      <c r="AK58">
        <v>8</v>
      </c>
      <c r="AL58" t="s">
        <v>1294</v>
      </c>
      <c r="AM58" t="s">
        <v>1295</v>
      </c>
      <c r="AN58" t="s">
        <v>1296</v>
      </c>
      <c r="AO58" t="s">
        <v>1297</v>
      </c>
      <c r="AP58" t="s">
        <v>1298</v>
      </c>
      <c r="AQ58" t="s">
        <v>74</v>
      </c>
      <c r="AR58" t="s">
        <v>1299</v>
      </c>
      <c r="AS58" t="s">
        <v>1300</v>
      </c>
      <c r="AT58" t="s">
        <v>74</v>
      </c>
      <c r="AU58">
        <v>2018</v>
      </c>
      <c r="AV58">
        <v>63</v>
      </c>
      <c r="AW58">
        <v>3</v>
      </c>
      <c r="AX58" t="s">
        <v>74</v>
      </c>
      <c r="AY58" t="s">
        <v>74</v>
      </c>
      <c r="AZ58" t="s">
        <v>74</v>
      </c>
      <c r="BA58" t="s">
        <v>74</v>
      </c>
      <c r="BB58">
        <v>195</v>
      </c>
      <c r="BC58">
        <v>205</v>
      </c>
      <c r="BD58" t="s">
        <v>74</v>
      </c>
      <c r="BE58" t="s">
        <v>74</v>
      </c>
      <c r="BF58" t="s">
        <v>74</v>
      </c>
      <c r="BG58" t="s">
        <v>74</v>
      </c>
      <c r="BH58" t="s">
        <v>74</v>
      </c>
      <c r="BI58">
        <v>11</v>
      </c>
      <c r="BJ58" t="s">
        <v>1301</v>
      </c>
      <c r="BK58" t="s">
        <v>101</v>
      </c>
      <c r="BL58" t="s">
        <v>1301</v>
      </c>
      <c r="BM58" t="s">
        <v>1302</v>
      </c>
      <c r="BN58" t="s">
        <v>74</v>
      </c>
      <c r="BO58" t="s">
        <v>74</v>
      </c>
      <c r="BP58" t="s">
        <v>74</v>
      </c>
      <c r="BQ58" t="s">
        <v>74</v>
      </c>
      <c r="BR58" t="s">
        <v>104</v>
      </c>
      <c r="BS58" t="s">
        <v>1303</v>
      </c>
      <c r="BT58" t="str">
        <f>HYPERLINK("https%3A%2F%2Fwww.webofscience.com%2Fwos%2Fwoscc%2Ffull-record%2FWOS:000449789300005","View Full Record in Web of Science")</f>
        <v>View Full Record in Web of Science</v>
      </c>
    </row>
    <row r="59" spans="1:72" x14ac:dyDescent="0.25">
      <c r="A59" t="s">
        <v>72</v>
      </c>
      <c r="B59" t="s">
        <v>1304</v>
      </c>
      <c r="C59" t="s">
        <v>74</v>
      </c>
      <c r="D59" t="s">
        <v>74</v>
      </c>
      <c r="E59" t="s">
        <v>74</v>
      </c>
      <c r="F59" t="s">
        <v>1305</v>
      </c>
      <c r="G59" t="s">
        <v>74</v>
      </c>
      <c r="H59" t="s">
        <v>74</v>
      </c>
      <c r="I59" t="s">
        <v>1306</v>
      </c>
      <c r="J59" t="s">
        <v>1307</v>
      </c>
      <c r="K59" t="s">
        <v>74</v>
      </c>
      <c r="L59" t="s">
        <v>74</v>
      </c>
      <c r="M59" t="s">
        <v>78</v>
      </c>
      <c r="N59" t="s">
        <v>79</v>
      </c>
      <c r="O59" t="s">
        <v>74</v>
      </c>
      <c r="P59" t="s">
        <v>74</v>
      </c>
      <c r="Q59" t="s">
        <v>74</v>
      </c>
      <c r="R59" t="s">
        <v>74</v>
      </c>
      <c r="S59" t="s">
        <v>74</v>
      </c>
      <c r="T59" t="s">
        <v>1308</v>
      </c>
      <c r="U59" t="s">
        <v>1309</v>
      </c>
      <c r="V59" t="s">
        <v>1310</v>
      </c>
      <c r="W59" t="s">
        <v>1311</v>
      </c>
      <c r="X59" t="s">
        <v>1312</v>
      </c>
      <c r="Y59" t="s">
        <v>1313</v>
      </c>
      <c r="Z59" t="s">
        <v>1314</v>
      </c>
      <c r="AA59" t="s">
        <v>1315</v>
      </c>
      <c r="AB59" t="s">
        <v>1316</v>
      </c>
      <c r="AC59" t="s">
        <v>1317</v>
      </c>
      <c r="AD59" t="s">
        <v>1318</v>
      </c>
      <c r="AE59" t="s">
        <v>1319</v>
      </c>
      <c r="AF59" t="s">
        <v>74</v>
      </c>
      <c r="AG59">
        <v>37</v>
      </c>
      <c r="AH59">
        <v>1</v>
      </c>
      <c r="AI59">
        <v>1</v>
      </c>
      <c r="AJ59">
        <v>0</v>
      </c>
      <c r="AK59">
        <v>8</v>
      </c>
      <c r="AL59" t="s">
        <v>1320</v>
      </c>
      <c r="AM59" t="s">
        <v>1321</v>
      </c>
      <c r="AN59" t="s">
        <v>1322</v>
      </c>
      <c r="AO59" t="s">
        <v>1323</v>
      </c>
      <c r="AP59" t="s">
        <v>1324</v>
      </c>
      <c r="AQ59" t="s">
        <v>74</v>
      </c>
      <c r="AR59" t="s">
        <v>1325</v>
      </c>
      <c r="AS59" t="s">
        <v>1326</v>
      </c>
      <c r="AT59" t="s">
        <v>74</v>
      </c>
      <c r="AU59">
        <v>2017</v>
      </c>
      <c r="AV59">
        <v>61</v>
      </c>
      <c r="AW59">
        <v>5</v>
      </c>
      <c r="AX59" t="s">
        <v>74</v>
      </c>
      <c r="AY59" t="s">
        <v>74</v>
      </c>
      <c r="AZ59" t="s">
        <v>74</v>
      </c>
      <c r="BA59" t="s">
        <v>74</v>
      </c>
      <c r="BB59">
        <v>433</v>
      </c>
      <c r="BC59">
        <v>447</v>
      </c>
      <c r="BD59" t="s">
        <v>74</v>
      </c>
      <c r="BE59" t="s">
        <v>74</v>
      </c>
      <c r="BF59" t="s">
        <v>74</v>
      </c>
      <c r="BG59" t="s">
        <v>74</v>
      </c>
      <c r="BH59" t="s">
        <v>74</v>
      </c>
      <c r="BI59">
        <v>15</v>
      </c>
      <c r="BJ59" t="s">
        <v>127</v>
      </c>
      <c r="BK59" t="s">
        <v>128</v>
      </c>
      <c r="BL59" t="s">
        <v>129</v>
      </c>
      <c r="BM59" t="s">
        <v>1327</v>
      </c>
      <c r="BN59" t="s">
        <v>74</v>
      </c>
      <c r="BO59" t="s">
        <v>74</v>
      </c>
      <c r="BP59" t="s">
        <v>74</v>
      </c>
      <c r="BQ59" t="s">
        <v>74</v>
      </c>
      <c r="BR59" t="s">
        <v>104</v>
      </c>
      <c r="BS59" t="s">
        <v>1328</v>
      </c>
      <c r="BT59" t="str">
        <f>HYPERLINK("https%3A%2F%2Fwww.webofscience.com%2Fwos%2Fwoscc%2Ffull-record%2FWOS:000423278200002","View Full Record in Web of Science")</f>
        <v>View Full Record in Web of Science</v>
      </c>
    </row>
    <row r="60" spans="1:72" x14ac:dyDescent="0.25">
      <c r="A60" t="s">
        <v>72</v>
      </c>
      <c r="B60" t="s">
        <v>1329</v>
      </c>
      <c r="C60" t="s">
        <v>74</v>
      </c>
      <c r="D60" t="s">
        <v>74</v>
      </c>
      <c r="E60" t="s">
        <v>74</v>
      </c>
      <c r="F60" t="s">
        <v>1330</v>
      </c>
      <c r="G60" t="s">
        <v>74</v>
      </c>
      <c r="H60" t="s">
        <v>74</v>
      </c>
      <c r="I60" t="s">
        <v>1331</v>
      </c>
      <c r="J60" t="s">
        <v>1332</v>
      </c>
      <c r="K60" t="s">
        <v>74</v>
      </c>
      <c r="L60" t="s">
        <v>74</v>
      </c>
      <c r="M60" t="s">
        <v>78</v>
      </c>
      <c r="N60" t="s">
        <v>79</v>
      </c>
      <c r="O60" t="s">
        <v>74</v>
      </c>
      <c r="P60" t="s">
        <v>74</v>
      </c>
      <c r="Q60" t="s">
        <v>74</v>
      </c>
      <c r="R60" t="s">
        <v>74</v>
      </c>
      <c r="S60" t="s">
        <v>74</v>
      </c>
      <c r="T60" t="s">
        <v>1333</v>
      </c>
      <c r="U60" t="s">
        <v>1334</v>
      </c>
      <c r="V60" t="s">
        <v>1335</v>
      </c>
      <c r="W60" t="s">
        <v>1336</v>
      </c>
      <c r="X60" t="s">
        <v>74</v>
      </c>
      <c r="Y60" t="s">
        <v>1337</v>
      </c>
      <c r="Z60" t="s">
        <v>1338</v>
      </c>
      <c r="AA60" t="s">
        <v>74</v>
      </c>
      <c r="AB60" t="s">
        <v>74</v>
      </c>
      <c r="AC60" t="s">
        <v>1339</v>
      </c>
      <c r="AD60" t="s">
        <v>1340</v>
      </c>
      <c r="AE60" t="s">
        <v>1341</v>
      </c>
      <c r="AF60" t="s">
        <v>74</v>
      </c>
      <c r="AG60">
        <v>21</v>
      </c>
      <c r="AH60">
        <v>6</v>
      </c>
      <c r="AI60">
        <v>6</v>
      </c>
      <c r="AJ60">
        <v>1</v>
      </c>
      <c r="AK60">
        <v>11</v>
      </c>
      <c r="AL60" t="s">
        <v>1342</v>
      </c>
      <c r="AM60" t="s">
        <v>1343</v>
      </c>
      <c r="AN60" t="s">
        <v>1344</v>
      </c>
      <c r="AO60" t="s">
        <v>1345</v>
      </c>
      <c r="AP60" t="s">
        <v>74</v>
      </c>
      <c r="AQ60" t="s">
        <v>74</v>
      </c>
      <c r="AR60" t="s">
        <v>1346</v>
      </c>
      <c r="AS60" t="s">
        <v>1347</v>
      </c>
      <c r="AT60" t="s">
        <v>1348</v>
      </c>
      <c r="AU60">
        <v>2016</v>
      </c>
      <c r="AV60">
        <v>34</v>
      </c>
      <c r="AW60">
        <v>2</v>
      </c>
      <c r="AX60" t="s">
        <v>74</v>
      </c>
      <c r="AY60" t="s">
        <v>74</v>
      </c>
      <c r="AZ60" t="s">
        <v>74</v>
      </c>
      <c r="BA60" t="s">
        <v>74</v>
      </c>
      <c r="BB60">
        <v>481</v>
      </c>
      <c r="BC60">
        <v>503</v>
      </c>
      <c r="BD60" t="s">
        <v>74</v>
      </c>
      <c r="BE60" t="s">
        <v>1349</v>
      </c>
      <c r="BF60" t="str">
        <f>HYPERLINK("http://dx.doi.org/10.18045/zbefri.2016.2.481","http://dx.doi.org/10.18045/zbefri.2016.2.481")</f>
        <v>http://dx.doi.org/10.18045/zbefri.2016.2.481</v>
      </c>
      <c r="BG60" t="s">
        <v>74</v>
      </c>
      <c r="BH60" t="s">
        <v>74</v>
      </c>
      <c r="BI60">
        <v>23</v>
      </c>
      <c r="BJ60" t="s">
        <v>370</v>
      </c>
      <c r="BK60" t="s">
        <v>128</v>
      </c>
      <c r="BL60" t="s">
        <v>318</v>
      </c>
      <c r="BM60" t="s">
        <v>1350</v>
      </c>
      <c r="BN60" t="s">
        <v>74</v>
      </c>
      <c r="BO60" t="s">
        <v>1351</v>
      </c>
      <c r="BP60" t="s">
        <v>74</v>
      </c>
      <c r="BQ60" t="s">
        <v>74</v>
      </c>
      <c r="BR60" t="s">
        <v>104</v>
      </c>
      <c r="BS60" t="s">
        <v>1352</v>
      </c>
      <c r="BT60" t="str">
        <f>HYPERLINK("https%3A%2F%2Fwww.webofscience.com%2Fwos%2Fwoscc%2Ffull-record%2FWOS:000393717500008","View Full Record in Web of Science")</f>
        <v>View Full Record in Web of Science</v>
      </c>
    </row>
    <row r="61" spans="1:72" x14ac:dyDescent="0.25">
      <c r="A61" t="s">
        <v>72</v>
      </c>
      <c r="B61" t="s">
        <v>1353</v>
      </c>
      <c r="C61" t="s">
        <v>74</v>
      </c>
      <c r="D61" t="s">
        <v>74</v>
      </c>
      <c r="E61" t="s">
        <v>74</v>
      </c>
      <c r="F61" t="s">
        <v>1354</v>
      </c>
      <c r="G61" t="s">
        <v>74</v>
      </c>
      <c r="H61" t="s">
        <v>74</v>
      </c>
      <c r="I61" t="s">
        <v>1355</v>
      </c>
      <c r="J61" t="s">
        <v>586</v>
      </c>
      <c r="K61" t="s">
        <v>74</v>
      </c>
      <c r="L61" t="s">
        <v>74</v>
      </c>
      <c r="M61" t="s">
        <v>1356</v>
      </c>
      <c r="N61" t="s">
        <v>79</v>
      </c>
      <c r="O61" t="s">
        <v>74</v>
      </c>
      <c r="P61" t="s">
        <v>74</v>
      </c>
      <c r="Q61" t="s">
        <v>74</v>
      </c>
      <c r="R61" t="s">
        <v>74</v>
      </c>
      <c r="S61" t="s">
        <v>74</v>
      </c>
      <c r="T61" t="s">
        <v>1357</v>
      </c>
      <c r="U61" t="s">
        <v>74</v>
      </c>
      <c r="V61" t="s">
        <v>1358</v>
      </c>
      <c r="W61" t="s">
        <v>1359</v>
      </c>
      <c r="X61" t="s">
        <v>74</v>
      </c>
      <c r="Y61" t="s">
        <v>1360</v>
      </c>
      <c r="Z61" t="s">
        <v>1361</v>
      </c>
      <c r="AA61" t="s">
        <v>74</v>
      </c>
      <c r="AB61" t="s">
        <v>74</v>
      </c>
      <c r="AC61" t="s">
        <v>74</v>
      </c>
      <c r="AD61" t="s">
        <v>74</v>
      </c>
      <c r="AE61" t="s">
        <v>74</v>
      </c>
      <c r="AF61" t="s">
        <v>74</v>
      </c>
      <c r="AG61">
        <v>15</v>
      </c>
      <c r="AH61">
        <v>0</v>
      </c>
      <c r="AI61">
        <v>0</v>
      </c>
      <c r="AJ61">
        <v>0</v>
      </c>
      <c r="AK61">
        <v>3</v>
      </c>
      <c r="AL61" t="s">
        <v>593</v>
      </c>
      <c r="AM61" t="s">
        <v>594</v>
      </c>
      <c r="AN61" t="s">
        <v>595</v>
      </c>
      <c r="AO61" t="s">
        <v>596</v>
      </c>
      <c r="AP61" t="s">
        <v>74</v>
      </c>
      <c r="AQ61" t="s">
        <v>74</v>
      </c>
      <c r="AR61" t="s">
        <v>598</v>
      </c>
      <c r="AS61" t="s">
        <v>599</v>
      </c>
      <c r="AT61" t="s">
        <v>600</v>
      </c>
      <c r="AU61">
        <v>2016</v>
      </c>
      <c r="AV61">
        <v>18</v>
      </c>
      <c r="AW61">
        <v>1</v>
      </c>
      <c r="AX61" t="s">
        <v>74</v>
      </c>
      <c r="AY61" t="s">
        <v>74</v>
      </c>
      <c r="AZ61" t="s">
        <v>74</v>
      </c>
      <c r="BA61" t="s">
        <v>74</v>
      </c>
      <c r="BB61">
        <v>115</v>
      </c>
      <c r="BC61">
        <v>133</v>
      </c>
      <c r="BD61" t="s">
        <v>74</v>
      </c>
      <c r="BE61" t="s">
        <v>1362</v>
      </c>
      <c r="BF61" t="str">
        <f>HYPERLINK("http://dx.doi.org/10.5507/sth.2016.008","http://dx.doi.org/10.5507/sth.2016.008")</f>
        <v>http://dx.doi.org/10.5507/sth.2016.008</v>
      </c>
      <c r="BG61" t="s">
        <v>74</v>
      </c>
      <c r="BH61" t="s">
        <v>74</v>
      </c>
      <c r="BI61">
        <v>19</v>
      </c>
      <c r="BJ61" t="s">
        <v>249</v>
      </c>
      <c r="BK61" t="s">
        <v>469</v>
      </c>
      <c r="BL61" t="s">
        <v>249</v>
      </c>
      <c r="BM61" t="s">
        <v>1363</v>
      </c>
      <c r="BN61" t="s">
        <v>74</v>
      </c>
      <c r="BO61" t="s">
        <v>103</v>
      </c>
      <c r="BP61" t="s">
        <v>74</v>
      </c>
      <c r="BQ61" t="s">
        <v>74</v>
      </c>
      <c r="BR61" t="s">
        <v>104</v>
      </c>
      <c r="BS61" t="s">
        <v>1364</v>
      </c>
      <c r="BT61" t="str">
        <f>HYPERLINK("https%3A%2F%2Fwww.webofscience.com%2Fwos%2Fwoscc%2Ffull-record%2FWOS:000374511100008","View Full Record in Web of Science")</f>
        <v>View Full Record in Web of Science</v>
      </c>
    </row>
    <row r="62" spans="1:72" x14ac:dyDescent="0.25">
      <c r="A62" t="s">
        <v>72</v>
      </c>
      <c r="B62" t="s">
        <v>1365</v>
      </c>
      <c r="C62" t="s">
        <v>74</v>
      </c>
      <c r="D62" t="s">
        <v>74</v>
      </c>
      <c r="E62" t="s">
        <v>74</v>
      </c>
      <c r="F62" t="s">
        <v>1366</v>
      </c>
      <c r="G62" t="s">
        <v>74</v>
      </c>
      <c r="H62" t="s">
        <v>74</v>
      </c>
      <c r="I62" t="s">
        <v>1367</v>
      </c>
      <c r="J62" t="s">
        <v>1368</v>
      </c>
      <c r="K62" t="s">
        <v>74</v>
      </c>
      <c r="L62" t="s">
        <v>74</v>
      </c>
      <c r="M62" t="s">
        <v>78</v>
      </c>
      <c r="N62" t="s">
        <v>79</v>
      </c>
      <c r="O62" t="s">
        <v>74</v>
      </c>
      <c r="P62" t="s">
        <v>74</v>
      </c>
      <c r="Q62" t="s">
        <v>74</v>
      </c>
      <c r="R62" t="s">
        <v>74</v>
      </c>
      <c r="S62" t="s">
        <v>74</v>
      </c>
      <c r="T62" t="s">
        <v>1369</v>
      </c>
      <c r="U62" t="s">
        <v>1370</v>
      </c>
      <c r="V62" t="s">
        <v>1371</v>
      </c>
      <c r="W62" t="s">
        <v>1372</v>
      </c>
      <c r="X62" t="s">
        <v>1373</v>
      </c>
      <c r="Y62" t="s">
        <v>1374</v>
      </c>
      <c r="Z62" t="s">
        <v>1375</v>
      </c>
      <c r="AA62" t="s">
        <v>74</v>
      </c>
      <c r="AB62" t="s">
        <v>1376</v>
      </c>
      <c r="AC62" t="s">
        <v>1377</v>
      </c>
      <c r="AD62" t="s">
        <v>1378</v>
      </c>
      <c r="AE62" t="s">
        <v>1379</v>
      </c>
      <c r="AF62" t="s">
        <v>74</v>
      </c>
      <c r="AG62">
        <v>67</v>
      </c>
      <c r="AH62">
        <v>20</v>
      </c>
      <c r="AI62">
        <v>20</v>
      </c>
      <c r="AJ62">
        <v>0</v>
      </c>
      <c r="AK62">
        <v>17</v>
      </c>
      <c r="AL62" t="s">
        <v>619</v>
      </c>
      <c r="AM62" t="s">
        <v>620</v>
      </c>
      <c r="AN62" t="s">
        <v>621</v>
      </c>
      <c r="AO62" t="s">
        <v>1380</v>
      </c>
      <c r="AP62" t="s">
        <v>1381</v>
      </c>
      <c r="AQ62" t="s">
        <v>74</v>
      </c>
      <c r="AR62" t="s">
        <v>1368</v>
      </c>
      <c r="AS62" t="s">
        <v>1382</v>
      </c>
      <c r="AT62" t="s">
        <v>248</v>
      </c>
      <c r="AU62">
        <v>2015</v>
      </c>
      <c r="AV62">
        <v>61</v>
      </c>
      <c r="AW62" t="s">
        <v>74</v>
      </c>
      <c r="AX62" t="s">
        <v>74</v>
      </c>
      <c r="AY62" t="s">
        <v>74</v>
      </c>
      <c r="AZ62" t="s">
        <v>74</v>
      </c>
      <c r="BA62" t="s">
        <v>74</v>
      </c>
      <c r="BB62">
        <v>45</v>
      </c>
      <c r="BC62">
        <v>55</v>
      </c>
      <c r="BD62" t="s">
        <v>74</v>
      </c>
      <c r="BE62" t="s">
        <v>1383</v>
      </c>
      <c r="BF62" t="str">
        <f>HYPERLINK("http://dx.doi.org/10.1016/j.geoforum.2015.02.017","http://dx.doi.org/10.1016/j.geoforum.2015.02.017")</f>
        <v>http://dx.doi.org/10.1016/j.geoforum.2015.02.017</v>
      </c>
      <c r="BG62" t="s">
        <v>74</v>
      </c>
      <c r="BH62" t="s">
        <v>74</v>
      </c>
      <c r="BI62">
        <v>11</v>
      </c>
      <c r="BJ62" t="s">
        <v>675</v>
      </c>
      <c r="BK62" t="s">
        <v>128</v>
      </c>
      <c r="BL62" t="s">
        <v>675</v>
      </c>
      <c r="BM62" t="s">
        <v>1384</v>
      </c>
      <c r="BN62" t="s">
        <v>74</v>
      </c>
      <c r="BO62" t="s">
        <v>1385</v>
      </c>
      <c r="BP62" t="s">
        <v>74</v>
      </c>
      <c r="BQ62" t="s">
        <v>74</v>
      </c>
      <c r="BR62" t="s">
        <v>104</v>
      </c>
      <c r="BS62" t="s">
        <v>1386</v>
      </c>
      <c r="BT62" t="str">
        <f>HYPERLINK("https%3A%2F%2Fwww.webofscience.com%2Fwos%2Fwoscc%2Ffull-record%2FWOS:000354502900006","View Full Record in Web of Science")</f>
        <v>View Full Record in Web of Science</v>
      </c>
    </row>
    <row r="63" spans="1:72" x14ac:dyDescent="0.25">
      <c r="A63" t="s">
        <v>72</v>
      </c>
      <c r="B63" t="s">
        <v>1387</v>
      </c>
      <c r="C63" t="s">
        <v>74</v>
      </c>
      <c r="D63" t="s">
        <v>74</v>
      </c>
      <c r="E63" t="s">
        <v>74</v>
      </c>
      <c r="F63" t="s">
        <v>1388</v>
      </c>
      <c r="G63" t="s">
        <v>74</v>
      </c>
      <c r="H63" t="s">
        <v>74</v>
      </c>
      <c r="I63" t="s">
        <v>1389</v>
      </c>
      <c r="J63" t="s">
        <v>1390</v>
      </c>
      <c r="K63" t="s">
        <v>74</v>
      </c>
      <c r="L63" t="s">
        <v>74</v>
      </c>
      <c r="M63" t="s">
        <v>78</v>
      </c>
      <c r="N63" t="s">
        <v>79</v>
      </c>
      <c r="O63" t="s">
        <v>74</v>
      </c>
      <c r="P63" t="s">
        <v>74</v>
      </c>
      <c r="Q63" t="s">
        <v>74</v>
      </c>
      <c r="R63" t="s">
        <v>74</v>
      </c>
      <c r="S63" t="s">
        <v>74</v>
      </c>
      <c r="T63" t="s">
        <v>1391</v>
      </c>
      <c r="U63" t="s">
        <v>74</v>
      </c>
      <c r="V63" t="s">
        <v>1392</v>
      </c>
      <c r="W63" t="s">
        <v>1393</v>
      </c>
      <c r="X63" t="s">
        <v>401</v>
      </c>
      <c r="Y63" t="s">
        <v>1394</v>
      </c>
      <c r="Z63" t="s">
        <v>1395</v>
      </c>
      <c r="AA63" t="s">
        <v>1396</v>
      </c>
      <c r="AB63" t="s">
        <v>74</v>
      </c>
      <c r="AC63" t="s">
        <v>74</v>
      </c>
      <c r="AD63" t="s">
        <v>74</v>
      </c>
      <c r="AE63" t="s">
        <v>74</v>
      </c>
      <c r="AF63" t="s">
        <v>74</v>
      </c>
      <c r="AG63">
        <v>97</v>
      </c>
      <c r="AH63">
        <v>1</v>
      </c>
      <c r="AI63">
        <v>1</v>
      </c>
      <c r="AJ63">
        <v>0</v>
      </c>
      <c r="AK63">
        <v>3</v>
      </c>
      <c r="AL63" t="s">
        <v>268</v>
      </c>
      <c r="AM63" t="s">
        <v>269</v>
      </c>
      <c r="AN63" t="s">
        <v>270</v>
      </c>
      <c r="AO63" t="s">
        <v>1397</v>
      </c>
      <c r="AP63" t="s">
        <v>74</v>
      </c>
      <c r="AQ63" t="s">
        <v>74</v>
      </c>
      <c r="AR63" t="s">
        <v>1398</v>
      </c>
      <c r="AS63" t="s">
        <v>1399</v>
      </c>
      <c r="AT63" t="s">
        <v>579</v>
      </c>
      <c r="AU63">
        <v>2015</v>
      </c>
      <c r="AV63">
        <v>60</v>
      </c>
      <c r="AW63">
        <v>1</v>
      </c>
      <c r="AX63" t="s">
        <v>74</v>
      </c>
      <c r="AY63" t="s">
        <v>74</v>
      </c>
      <c r="AZ63" t="s">
        <v>74</v>
      </c>
      <c r="BA63" t="s">
        <v>74</v>
      </c>
      <c r="BB63">
        <v>83</v>
      </c>
      <c r="BC63">
        <v>112</v>
      </c>
      <c r="BD63" t="s">
        <v>74</v>
      </c>
      <c r="BE63" t="s">
        <v>1400</v>
      </c>
      <c r="BF63" t="str">
        <f>HYPERLINK("http://dx.doi.org/10.1515/slaw-2015-0006","http://dx.doi.org/10.1515/slaw-2015-0006")</f>
        <v>http://dx.doi.org/10.1515/slaw-2015-0006</v>
      </c>
      <c r="BG63" t="s">
        <v>74</v>
      </c>
      <c r="BH63" t="s">
        <v>74</v>
      </c>
      <c r="BI63">
        <v>30</v>
      </c>
      <c r="BJ63" t="s">
        <v>1401</v>
      </c>
      <c r="BK63" t="s">
        <v>469</v>
      </c>
      <c r="BL63" t="s">
        <v>1402</v>
      </c>
      <c r="BM63" t="s">
        <v>1403</v>
      </c>
      <c r="BN63" t="s">
        <v>74</v>
      </c>
      <c r="BO63" t="s">
        <v>74</v>
      </c>
      <c r="BP63" t="s">
        <v>74</v>
      </c>
      <c r="BQ63" t="s">
        <v>74</v>
      </c>
      <c r="BR63" t="s">
        <v>104</v>
      </c>
      <c r="BS63" t="s">
        <v>1404</v>
      </c>
      <c r="BT63" t="str">
        <f>HYPERLINK("https%3A%2F%2Fwww.webofscience.com%2Fwos%2Fwoscc%2Ffull-record%2FWOS:000353690500006","View Full Record in Web of Science")</f>
        <v>View Full Record in Web of Science</v>
      </c>
    </row>
    <row r="64" spans="1:72" x14ac:dyDescent="0.25">
      <c r="A64" t="s">
        <v>72</v>
      </c>
      <c r="B64" t="s">
        <v>1405</v>
      </c>
      <c r="C64" t="s">
        <v>74</v>
      </c>
      <c r="D64" t="s">
        <v>74</v>
      </c>
      <c r="E64" t="s">
        <v>74</v>
      </c>
      <c r="F64" t="s">
        <v>1406</v>
      </c>
      <c r="G64" t="s">
        <v>74</v>
      </c>
      <c r="H64" t="s">
        <v>74</v>
      </c>
      <c r="I64" t="s">
        <v>1407</v>
      </c>
      <c r="J64" t="s">
        <v>1408</v>
      </c>
      <c r="K64" t="s">
        <v>74</v>
      </c>
      <c r="L64" t="s">
        <v>74</v>
      </c>
      <c r="M64" t="s">
        <v>78</v>
      </c>
      <c r="N64" t="s">
        <v>79</v>
      </c>
      <c r="O64" t="s">
        <v>74</v>
      </c>
      <c r="P64" t="s">
        <v>74</v>
      </c>
      <c r="Q64" t="s">
        <v>74</v>
      </c>
      <c r="R64" t="s">
        <v>74</v>
      </c>
      <c r="S64" t="s">
        <v>74</v>
      </c>
      <c r="T64" t="s">
        <v>1409</v>
      </c>
      <c r="U64" t="s">
        <v>1410</v>
      </c>
      <c r="V64" t="s">
        <v>1411</v>
      </c>
      <c r="W64" t="s">
        <v>1412</v>
      </c>
      <c r="X64" t="s">
        <v>896</v>
      </c>
      <c r="Y64" t="s">
        <v>1413</v>
      </c>
      <c r="Z64" t="s">
        <v>1414</v>
      </c>
      <c r="AA64" t="s">
        <v>1415</v>
      </c>
      <c r="AB64" t="s">
        <v>1416</v>
      </c>
      <c r="AC64" t="s">
        <v>74</v>
      </c>
      <c r="AD64" t="s">
        <v>74</v>
      </c>
      <c r="AE64" t="s">
        <v>74</v>
      </c>
      <c r="AF64" t="s">
        <v>74</v>
      </c>
      <c r="AG64">
        <v>34</v>
      </c>
      <c r="AH64">
        <v>10</v>
      </c>
      <c r="AI64">
        <v>10</v>
      </c>
      <c r="AJ64">
        <v>2</v>
      </c>
      <c r="AK64">
        <v>32</v>
      </c>
      <c r="AL64" t="s">
        <v>218</v>
      </c>
      <c r="AM64" t="s">
        <v>219</v>
      </c>
      <c r="AN64" t="s">
        <v>1417</v>
      </c>
      <c r="AO64" t="s">
        <v>1418</v>
      </c>
      <c r="AP64" t="s">
        <v>74</v>
      </c>
      <c r="AQ64" t="s">
        <v>74</v>
      </c>
      <c r="AR64" t="s">
        <v>1419</v>
      </c>
      <c r="AS64" t="s">
        <v>1420</v>
      </c>
      <c r="AT64" t="s">
        <v>1421</v>
      </c>
      <c r="AU64">
        <v>2013</v>
      </c>
      <c r="AV64">
        <v>15</v>
      </c>
      <c r="AW64">
        <v>3</v>
      </c>
      <c r="AX64" t="s">
        <v>74</v>
      </c>
      <c r="AY64" t="s">
        <v>74</v>
      </c>
      <c r="AZ64" t="s">
        <v>74</v>
      </c>
      <c r="BA64" t="s">
        <v>74</v>
      </c>
      <c r="BB64">
        <v>388</v>
      </c>
      <c r="BC64">
        <v>407</v>
      </c>
      <c r="BD64" t="s">
        <v>74</v>
      </c>
      <c r="BE64" t="s">
        <v>1422</v>
      </c>
      <c r="BF64" t="str">
        <f>HYPERLINK("http://dx.doi.org/10.1080/14616696.2012.707669","http://dx.doi.org/10.1080/14616696.2012.707669")</f>
        <v>http://dx.doi.org/10.1080/14616696.2012.707669</v>
      </c>
      <c r="BG64" t="s">
        <v>74</v>
      </c>
      <c r="BH64" t="s">
        <v>74</v>
      </c>
      <c r="BI64">
        <v>20</v>
      </c>
      <c r="BJ64" t="s">
        <v>926</v>
      </c>
      <c r="BK64" t="s">
        <v>128</v>
      </c>
      <c r="BL64" t="s">
        <v>926</v>
      </c>
      <c r="BM64" t="s">
        <v>1423</v>
      </c>
      <c r="BN64" t="s">
        <v>74</v>
      </c>
      <c r="BO64" t="s">
        <v>74</v>
      </c>
      <c r="BP64" t="s">
        <v>74</v>
      </c>
      <c r="BQ64" t="s">
        <v>74</v>
      </c>
      <c r="BR64" t="s">
        <v>104</v>
      </c>
      <c r="BS64" t="s">
        <v>1424</v>
      </c>
      <c r="BT64" t="str">
        <f>HYPERLINK("https%3A%2F%2Fwww.webofscience.com%2Fwos%2Fwoscc%2Ffull-record%2FWOS:000320574200006","View Full Record in Web of Science")</f>
        <v>View Full Record in Web of Science</v>
      </c>
    </row>
    <row r="65" spans="1:72" x14ac:dyDescent="0.25">
      <c r="A65" t="s">
        <v>72</v>
      </c>
      <c r="B65" t="s">
        <v>1425</v>
      </c>
      <c r="C65" t="s">
        <v>74</v>
      </c>
      <c r="D65" t="s">
        <v>74</v>
      </c>
      <c r="E65" t="s">
        <v>74</v>
      </c>
      <c r="F65" t="s">
        <v>1426</v>
      </c>
      <c r="G65" t="s">
        <v>74</v>
      </c>
      <c r="H65" t="s">
        <v>74</v>
      </c>
      <c r="I65" t="s">
        <v>1427</v>
      </c>
      <c r="J65" t="s">
        <v>906</v>
      </c>
      <c r="K65" t="s">
        <v>74</v>
      </c>
      <c r="L65" t="s">
        <v>74</v>
      </c>
      <c r="M65" t="s">
        <v>377</v>
      </c>
      <c r="N65" t="s">
        <v>79</v>
      </c>
      <c r="O65" t="s">
        <v>74</v>
      </c>
      <c r="P65" t="s">
        <v>74</v>
      </c>
      <c r="Q65" t="s">
        <v>74</v>
      </c>
      <c r="R65" t="s">
        <v>74</v>
      </c>
      <c r="S65" t="s">
        <v>74</v>
      </c>
      <c r="T65" t="s">
        <v>1428</v>
      </c>
      <c r="U65" t="s">
        <v>1429</v>
      </c>
      <c r="V65" t="s">
        <v>1430</v>
      </c>
      <c r="W65" t="s">
        <v>1431</v>
      </c>
      <c r="X65" t="s">
        <v>793</v>
      </c>
      <c r="Y65" t="s">
        <v>1432</v>
      </c>
      <c r="Z65" t="s">
        <v>1433</v>
      </c>
      <c r="AA65" t="s">
        <v>1434</v>
      </c>
      <c r="AB65" t="s">
        <v>74</v>
      </c>
      <c r="AC65" t="s">
        <v>74</v>
      </c>
      <c r="AD65" t="s">
        <v>74</v>
      </c>
      <c r="AE65" t="s">
        <v>74</v>
      </c>
      <c r="AF65" t="s">
        <v>74</v>
      </c>
      <c r="AG65">
        <v>35</v>
      </c>
      <c r="AH65">
        <v>3</v>
      </c>
      <c r="AI65">
        <v>3</v>
      </c>
      <c r="AJ65">
        <v>0</v>
      </c>
      <c r="AK65">
        <v>31</v>
      </c>
      <c r="AL65" t="s">
        <v>1435</v>
      </c>
      <c r="AM65" t="s">
        <v>243</v>
      </c>
      <c r="AN65" t="s">
        <v>1436</v>
      </c>
      <c r="AO65" t="s">
        <v>921</v>
      </c>
      <c r="AP65" t="s">
        <v>922</v>
      </c>
      <c r="AQ65" t="s">
        <v>74</v>
      </c>
      <c r="AR65" t="s">
        <v>923</v>
      </c>
      <c r="AS65" t="s">
        <v>924</v>
      </c>
      <c r="AT65" t="s">
        <v>74</v>
      </c>
      <c r="AU65">
        <v>2013</v>
      </c>
      <c r="AV65">
        <v>45</v>
      </c>
      <c r="AW65">
        <v>5</v>
      </c>
      <c r="AX65" t="s">
        <v>74</v>
      </c>
      <c r="AY65" t="s">
        <v>74</v>
      </c>
      <c r="AZ65" t="s">
        <v>74</v>
      </c>
      <c r="BA65" t="s">
        <v>74</v>
      </c>
      <c r="BB65">
        <v>470</v>
      </c>
      <c r="BC65">
        <v>488</v>
      </c>
      <c r="BD65" t="s">
        <v>74</v>
      </c>
      <c r="BE65" t="s">
        <v>74</v>
      </c>
      <c r="BF65" t="s">
        <v>74</v>
      </c>
      <c r="BG65" t="s">
        <v>74</v>
      </c>
      <c r="BH65" t="s">
        <v>74</v>
      </c>
      <c r="BI65">
        <v>19</v>
      </c>
      <c r="BJ65" t="s">
        <v>926</v>
      </c>
      <c r="BK65" t="s">
        <v>128</v>
      </c>
      <c r="BL65" t="s">
        <v>926</v>
      </c>
      <c r="BM65" t="s">
        <v>1437</v>
      </c>
      <c r="BN65" t="s">
        <v>74</v>
      </c>
      <c r="BO65" t="s">
        <v>74</v>
      </c>
      <c r="BP65" t="s">
        <v>74</v>
      </c>
      <c r="BQ65" t="s">
        <v>74</v>
      </c>
      <c r="BR65" t="s">
        <v>104</v>
      </c>
      <c r="BS65" t="s">
        <v>1438</v>
      </c>
      <c r="BT65" t="str">
        <f>HYPERLINK("https%3A%2F%2Fwww.webofscience.com%2Fwos%2Fwoscc%2Ffull-record%2FWOS:000326563400002","View Full Record in Web of Science")</f>
        <v>View Full Record in Web of Science</v>
      </c>
    </row>
    <row r="66" spans="1:72" x14ac:dyDescent="0.25">
      <c r="A66" t="s">
        <v>72</v>
      </c>
      <c r="B66" t="s">
        <v>1439</v>
      </c>
      <c r="C66" t="s">
        <v>74</v>
      </c>
      <c r="D66" t="s">
        <v>74</v>
      </c>
      <c r="E66" t="s">
        <v>74</v>
      </c>
      <c r="F66" t="s">
        <v>1440</v>
      </c>
      <c r="G66" t="s">
        <v>74</v>
      </c>
      <c r="H66" t="s">
        <v>74</v>
      </c>
      <c r="I66" t="s">
        <v>1441</v>
      </c>
      <c r="J66" t="s">
        <v>1442</v>
      </c>
      <c r="K66" t="s">
        <v>74</v>
      </c>
      <c r="L66" t="s">
        <v>74</v>
      </c>
      <c r="M66" t="s">
        <v>78</v>
      </c>
      <c r="N66" t="s">
        <v>79</v>
      </c>
      <c r="O66" t="s">
        <v>74</v>
      </c>
      <c r="P66" t="s">
        <v>74</v>
      </c>
      <c r="Q66" t="s">
        <v>74</v>
      </c>
      <c r="R66" t="s">
        <v>74</v>
      </c>
      <c r="S66" t="s">
        <v>74</v>
      </c>
      <c r="T66" t="s">
        <v>1443</v>
      </c>
      <c r="U66" t="s">
        <v>1444</v>
      </c>
      <c r="V66" t="s">
        <v>1445</v>
      </c>
      <c r="W66" t="s">
        <v>1446</v>
      </c>
      <c r="X66" t="s">
        <v>1447</v>
      </c>
      <c r="Y66" t="s">
        <v>1448</v>
      </c>
      <c r="Z66" t="s">
        <v>1449</v>
      </c>
      <c r="AA66" t="s">
        <v>1450</v>
      </c>
      <c r="AB66" t="s">
        <v>1451</v>
      </c>
      <c r="AC66" t="s">
        <v>1452</v>
      </c>
      <c r="AD66" t="s">
        <v>1452</v>
      </c>
      <c r="AE66" t="s">
        <v>1453</v>
      </c>
      <c r="AF66" t="s">
        <v>74</v>
      </c>
      <c r="AG66">
        <v>112</v>
      </c>
      <c r="AH66">
        <v>42</v>
      </c>
      <c r="AI66">
        <v>43</v>
      </c>
      <c r="AJ66">
        <v>3</v>
      </c>
      <c r="AK66">
        <v>42</v>
      </c>
      <c r="AL66" t="s">
        <v>718</v>
      </c>
      <c r="AM66" t="s">
        <v>748</v>
      </c>
      <c r="AN66" t="s">
        <v>1010</v>
      </c>
      <c r="AO66" t="s">
        <v>1454</v>
      </c>
      <c r="AP66" t="s">
        <v>1455</v>
      </c>
      <c r="AQ66" t="s">
        <v>74</v>
      </c>
      <c r="AR66" t="s">
        <v>1456</v>
      </c>
      <c r="AS66" t="s">
        <v>1457</v>
      </c>
      <c r="AT66" t="s">
        <v>315</v>
      </c>
      <c r="AU66">
        <v>2012</v>
      </c>
      <c r="AV66">
        <v>5</v>
      </c>
      <c r="AW66">
        <v>1</v>
      </c>
      <c r="AX66" t="s">
        <v>74</v>
      </c>
      <c r="AY66" t="s">
        <v>74</v>
      </c>
      <c r="AZ66" t="s">
        <v>74</v>
      </c>
      <c r="BA66" t="s">
        <v>74</v>
      </c>
      <c r="BB66">
        <v>247</v>
      </c>
      <c r="BC66">
        <v>261</v>
      </c>
      <c r="BD66" t="s">
        <v>74</v>
      </c>
      <c r="BE66" t="s">
        <v>1458</v>
      </c>
      <c r="BF66" t="str">
        <f>HYPERLINK("http://dx.doi.org/10.1007/s12155-011-9121-y","http://dx.doi.org/10.1007/s12155-011-9121-y")</f>
        <v>http://dx.doi.org/10.1007/s12155-011-9121-y</v>
      </c>
      <c r="BG66" t="s">
        <v>74</v>
      </c>
      <c r="BH66" t="s">
        <v>74</v>
      </c>
      <c r="BI66">
        <v>15</v>
      </c>
      <c r="BJ66" t="s">
        <v>1459</v>
      </c>
      <c r="BK66" t="s">
        <v>342</v>
      </c>
      <c r="BL66" t="s">
        <v>1460</v>
      </c>
      <c r="BM66" t="s">
        <v>1461</v>
      </c>
      <c r="BN66" t="s">
        <v>74</v>
      </c>
      <c r="BO66" t="s">
        <v>74</v>
      </c>
      <c r="BP66" t="s">
        <v>74</v>
      </c>
      <c r="BQ66" t="s">
        <v>74</v>
      </c>
      <c r="BR66" t="s">
        <v>104</v>
      </c>
      <c r="BS66" t="s">
        <v>1462</v>
      </c>
      <c r="BT66" t="str">
        <f>HYPERLINK("https%3A%2F%2Fwww.webofscience.com%2Fwos%2Fwoscc%2Ffull-record%2FWOS:000300658900025","View Full Record in Web of Science")</f>
        <v>View Full Record in Web of Science</v>
      </c>
    </row>
    <row r="67" spans="1:72" x14ac:dyDescent="0.25">
      <c r="A67" t="s">
        <v>72</v>
      </c>
      <c r="B67" t="s">
        <v>1463</v>
      </c>
      <c r="C67" t="s">
        <v>74</v>
      </c>
      <c r="D67" t="s">
        <v>74</v>
      </c>
      <c r="E67" t="s">
        <v>74</v>
      </c>
      <c r="F67" t="s">
        <v>1464</v>
      </c>
      <c r="G67" t="s">
        <v>74</v>
      </c>
      <c r="H67" t="s">
        <v>74</v>
      </c>
      <c r="I67" t="s">
        <v>1465</v>
      </c>
      <c r="J67" t="s">
        <v>1466</v>
      </c>
      <c r="K67" t="s">
        <v>74</v>
      </c>
      <c r="L67" t="s">
        <v>74</v>
      </c>
      <c r="M67" t="s">
        <v>78</v>
      </c>
      <c r="N67" t="s">
        <v>79</v>
      </c>
      <c r="O67" t="s">
        <v>74</v>
      </c>
      <c r="P67" t="s">
        <v>74</v>
      </c>
      <c r="Q67" t="s">
        <v>74</v>
      </c>
      <c r="R67" t="s">
        <v>74</v>
      </c>
      <c r="S67" t="s">
        <v>74</v>
      </c>
      <c r="T67" t="s">
        <v>1467</v>
      </c>
      <c r="U67" t="s">
        <v>1468</v>
      </c>
      <c r="V67" t="s">
        <v>1469</v>
      </c>
      <c r="W67" t="s">
        <v>1470</v>
      </c>
      <c r="X67" t="s">
        <v>1471</v>
      </c>
      <c r="Y67" t="s">
        <v>1472</v>
      </c>
      <c r="Z67" t="s">
        <v>1473</v>
      </c>
      <c r="AA67" t="s">
        <v>1474</v>
      </c>
      <c r="AB67" t="s">
        <v>1475</v>
      </c>
      <c r="AC67" t="s">
        <v>74</v>
      </c>
      <c r="AD67" t="s">
        <v>74</v>
      </c>
      <c r="AE67" t="s">
        <v>74</v>
      </c>
      <c r="AF67" t="s">
        <v>74</v>
      </c>
      <c r="AG67">
        <v>17</v>
      </c>
      <c r="AH67">
        <v>8</v>
      </c>
      <c r="AI67">
        <v>8</v>
      </c>
      <c r="AJ67">
        <v>1</v>
      </c>
      <c r="AK67">
        <v>24</v>
      </c>
      <c r="AL67" t="s">
        <v>1476</v>
      </c>
      <c r="AM67" t="s">
        <v>1477</v>
      </c>
      <c r="AN67" t="s">
        <v>1478</v>
      </c>
      <c r="AO67" t="s">
        <v>1479</v>
      </c>
      <c r="AP67" t="s">
        <v>74</v>
      </c>
      <c r="AQ67" t="s">
        <v>74</v>
      </c>
      <c r="AR67" t="s">
        <v>1480</v>
      </c>
      <c r="AS67" t="s">
        <v>1481</v>
      </c>
      <c r="AT67" t="s">
        <v>339</v>
      </c>
      <c r="AU67">
        <v>2012</v>
      </c>
      <c r="AV67">
        <v>18</v>
      </c>
      <c r="AW67">
        <v>1</v>
      </c>
      <c r="AX67" t="s">
        <v>74</v>
      </c>
      <c r="AY67" t="s">
        <v>74</v>
      </c>
      <c r="AZ67" t="s">
        <v>74</v>
      </c>
      <c r="BA67" t="s">
        <v>74</v>
      </c>
      <c r="BB67">
        <v>19</v>
      </c>
      <c r="BC67">
        <v>46</v>
      </c>
      <c r="BD67" t="s">
        <v>74</v>
      </c>
      <c r="BE67" t="s">
        <v>1482</v>
      </c>
      <c r="BF67" t="str">
        <f>HYPERLINK("http://dx.doi.org/10.1177/1356336X11430659","http://dx.doi.org/10.1177/1356336X11430659")</f>
        <v>http://dx.doi.org/10.1177/1356336X11430659</v>
      </c>
      <c r="BG67" t="s">
        <v>74</v>
      </c>
      <c r="BH67" t="s">
        <v>74</v>
      </c>
      <c r="BI67">
        <v>28</v>
      </c>
      <c r="BJ67" t="s">
        <v>100</v>
      </c>
      <c r="BK67" t="s">
        <v>128</v>
      </c>
      <c r="BL67" t="s">
        <v>100</v>
      </c>
      <c r="BM67" t="s">
        <v>1483</v>
      </c>
      <c r="BN67" t="s">
        <v>74</v>
      </c>
      <c r="BO67" t="s">
        <v>74</v>
      </c>
      <c r="BP67" t="s">
        <v>74</v>
      </c>
      <c r="BQ67" t="s">
        <v>74</v>
      </c>
      <c r="BR67" t="s">
        <v>104</v>
      </c>
      <c r="BS67" t="s">
        <v>1484</v>
      </c>
      <c r="BT67" t="str">
        <f>HYPERLINK("https%3A%2F%2Fwww.webofscience.com%2Fwos%2Fwoscc%2Ffull-record%2FWOS:000300707200002","View Full Record in Web of Science")</f>
        <v>View Full Record in Web of Science</v>
      </c>
    </row>
    <row r="68" spans="1:72" x14ac:dyDescent="0.25">
      <c r="A68" t="s">
        <v>72</v>
      </c>
      <c r="B68" t="s">
        <v>1485</v>
      </c>
      <c r="C68" t="s">
        <v>74</v>
      </c>
      <c r="D68" t="s">
        <v>74</v>
      </c>
      <c r="E68" t="s">
        <v>74</v>
      </c>
      <c r="F68" t="s">
        <v>1486</v>
      </c>
      <c r="G68" t="s">
        <v>74</v>
      </c>
      <c r="H68" t="s">
        <v>74</v>
      </c>
      <c r="I68" t="s">
        <v>1487</v>
      </c>
      <c r="J68" t="s">
        <v>1307</v>
      </c>
      <c r="K68" t="s">
        <v>74</v>
      </c>
      <c r="L68" t="s">
        <v>74</v>
      </c>
      <c r="M68" t="s">
        <v>377</v>
      </c>
      <c r="N68" t="s">
        <v>79</v>
      </c>
      <c r="O68" t="s">
        <v>74</v>
      </c>
      <c r="P68" t="s">
        <v>74</v>
      </c>
      <c r="Q68" t="s">
        <v>74</v>
      </c>
      <c r="R68" t="s">
        <v>74</v>
      </c>
      <c r="S68" t="s">
        <v>74</v>
      </c>
      <c r="T68" t="s">
        <v>1488</v>
      </c>
      <c r="U68" t="s">
        <v>1489</v>
      </c>
      <c r="V68" t="s">
        <v>1490</v>
      </c>
      <c r="W68" t="s">
        <v>1491</v>
      </c>
      <c r="X68" t="s">
        <v>510</v>
      </c>
      <c r="Y68" t="s">
        <v>1492</v>
      </c>
      <c r="Z68" t="s">
        <v>1493</v>
      </c>
      <c r="AA68" t="s">
        <v>74</v>
      </c>
      <c r="AB68" t="s">
        <v>74</v>
      </c>
      <c r="AC68" t="s">
        <v>74</v>
      </c>
      <c r="AD68" t="s">
        <v>74</v>
      </c>
      <c r="AE68" t="s">
        <v>74</v>
      </c>
      <c r="AF68" t="s">
        <v>74</v>
      </c>
      <c r="AG68">
        <v>30</v>
      </c>
      <c r="AH68">
        <v>0</v>
      </c>
      <c r="AI68">
        <v>0</v>
      </c>
      <c r="AJ68">
        <v>0</v>
      </c>
      <c r="AK68">
        <v>5</v>
      </c>
      <c r="AL68" t="s">
        <v>1320</v>
      </c>
      <c r="AM68" t="s">
        <v>1321</v>
      </c>
      <c r="AN68" t="s">
        <v>1322</v>
      </c>
      <c r="AO68" t="s">
        <v>1323</v>
      </c>
      <c r="AP68" t="s">
        <v>74</v>
      </c>
      <c r="AQ68" t="s">
        <v>74</v>
      </c>
      <c r="AR68" t="s">
        <v>1325</v>
      </c>
      <c r="AS68" t="s">
        <v>1326</v>
      </c>
      <c r="AT68" t="s">
        <v>74</v>
      </c>
      <c r="AU68">
        <v>2012</v>
      </c>
      <c r="AV68">
        <v>56</v>
      </c>
      <c r="AW68">
        <v>6</v>
      </c>
      <c r="AX68" t="s">
        <v>74</v>
      </c>
      <c r="AY68" t="s">
        <v>74</v>
      </c>
      <c r="AZ68" t="s">
        <v>74</v>
      </c>
      <c r="BA68" t="s">
        <v>74</v>
      </c>
      <c r="BB68">
        <v>584</v>
      </c>
      <c r="BC68">
        <v>595</v>
      </c>
      <c r="BD68" t="s">
        <v>74</v>
      </c>
      <c r="BE68" t="s">
        <v>74</v>
      </c>
      <c r="BF68" t="s">
        <v>74</v>
      </c>
      <c r="BG68" t="s">
        <v>74</v>
      </c>
      <c r="BH68" t="s">
        <v>74</v>
      </c>
      <c r="BI68">
        <v>12</v>
      </c>
      <c r="BJ68" t="s">
        <v>127</v>
      </c>
      <c r="BK68" t="s">
        <v>128</v>
      </c>
      <c r="BL68" t="s">
        <v>129</v>
      </c>
      <c r="BM68" t="s">
        <v>1494</v>
      </c>
      <c r="BN68" t="s">
        <v>74</v>
      </c>
      <c r="BO68" t="s">
        <v>74</v>
      </c>
      <c r="BP68" t="s">
        <v>74</v>
      </c>
      <c r="BQ68" t="s">
        <v>74</v>
      </c>
      <c r="BR68" t="s">
        <v>104</v>
      </c>
      <c r="BS68" t="s">
        <v>1495</v>
      </c>
      <c r="BT68" t="str">
        <f>HYPERLINK("https%3A%2F%2Fwww.webofscience.com%2Fwos%2Fwoscc%2Ffull-record%2FWOS:000314374600007","View Full Record in Web of Science")</f>
        <v>View Full Record in Web of Science</v>
      </c>
    </row>
    <row r="69" spans="1:72" x14ac:dyDescent="0.25">
      <c r="A69" t="s">
        <v>72</v>
      </c>
      <c r="B69" t="s">
        <v>1496</v>
      </c>
      <c r="C69" t="s">
        <v>74</v>
      </c>
      <c r="D69" t="s">
        <v>74</v>
      </c>
      <c r="E69" t="s">
        <v>74</v>
      </c>
      <c r="F69" t="s">
        <v>1497</v>
      </c>
      <c r="G69" t="s">
        <v>74</v>
      </c>
      <c r="H69" t="s">
        <v>74</v>
      </c>
      <c r="I69" t="s">
        <v>1498</v>
      </c>
      <c r="J69" t="s">
        <v>1499</v>
      </c>
      <c r="K69" t="s">
        <v>74</v>
      </c>
      <c r="L69" t="s">
        <v>74</v>
      </c>
      <c r="M69" t="s">
        <v>1500</v>
      </c>
      <c r="N69" t="s">
        <v>79</v>
      </c>
      <c r="O69" t="s">
        <v>74</v>
      </c>
      <c r="P69" t="s">
        <v>74</v>
      </c>
      <c r="Q69" t="s">
        <v>74</v>
      </c>
      <c r="R69" t="s">
        <v>74</v>
      </c>
      <c r="S69" t="s">
        <v>74</v>
      </c>
      <c r="T69" t="s">
        <v>74</v>
      </c>
      <c r="U69" t="s">
        <v>74</v>
      </c>
      <c r="V69" t="s">
        <v>1501</v>
      </c>
      <c r="W69" t="s">
        <v>74</v>
      </c>
      <c r="X69" t="s">
        <v>74</v>
      </c>
      <c r="Y69" t="s">
        <v>74</v>
      </c>
      <c r="Z69" t="s">
        <v>74</v>
      </c>
      <c r="AA69" t="s">
        <v>74</v>
      </c>
      <c r="AB69" t="s">
        <v>74</v>
      </c>
      <c r="AC69" t="s">
        <v>74</v>
      </c>
      <c r="AD69" t="s">
        <v>74</v>
      </c>
      <c r="AE69" t="s">
        <v>74</v>
      </c>
      <c r="AF69" t="s">
        <v>74</v>
      </c>
      <c r="AG69">
        <v>7</v>
      </c>
      <c r="AH69">
        <v>0</v>
      </c>
      <c r="AI69">
        <v>0</v>
      </c>
      <c r="AJ69">
        <v>0</v>
      </c>
      <c r="AK69">
        <v>0</v>
      </c>
      <c r="AL69" t="s">
        <v>1502</v>
      </c>
      <c r="AM69" t="s">
        <v>1503</v>
      </c>
      <c r="AN69" t="s">
        <v>1504</v>
      </c>
      <c r="AO69" t="s">
        <v>1505</v>
      </c>
      <c r="AP69" t="s">
        <v>74</v>
      </c>
      <c r="AQ69" t="s">
        <v>74</v>
      </c>
      <c r="AR69" t="s">
        <v>1506</v>
      </c>
      <c r="AS69" t="s">
        <v>1507</v>
      </c>
      <c r="AT69" t="s">
        <v>1508</v>
      </c>
      <c r="AU69">
        <v>2012</v>
      </c>
      <c r="AV69" t="s">
        <v>74</v>
      </c>
      <c r="AW69">
        <v>341</v>
      </c>
      <c r="AX69" t="s">
        <v>74</v>
      </c>
      <c r="AY69" t="s">
        <v>74</v>
      </c>
      <c r="AZ69" t="s">
        <v>74</v>
      </c>
      <c r="BA69" t="s">
        <v>74</v>
      </c>
      <c r="BB69">
        <v>51</v>
      </c>
      <c r="BC69" t="s">
        <v>486</v>
      </c>
      <c r="BD69" t="s">
        <v>74</v>
      </c>
      <c r="BE69" t="s">
        <v>74</v>
      </c>
      <c r="BF69" t="s">
        <v>74</v>
      </c>
      <c r="BG69" t="s">
        <v>74</v>
      </c>
      <c r="BH69" t="s">
        <v>74</v>
      </c>
      <c r="BI69">
        <v>22</v>
      </c>
      <c r="BJ69" t="s">
        <v>391</v>
      </c>
      <c r="BK69" t="s">
        <v>469</v>
      </c>
      <c r="BL69" t="s">
        <v>391</v>
      </c>
      <c r="BM69" t="s">
        <v>1509</v>
      </c>
      <c r="BN69" t="s">
        <v>74</v>
      </c>
      <c r="BO69" t="s">
        <v>74</v>
      </c>
      <c r="BP69" t="s">
        <v>74</v>
      </c>
      <c r="BQ69" t="s">
        <v>74</v>
      </c>
      <c r="BR69" t="s">
        <v>104</v>
      </c>
      <c r="BS69" t="s">
        <v>1510</v>
      </c>
      <c r="BT69" t="str">
        <f>HYPERLINK("https%3A%2F%2Fwww.webofscience.com%2Fwos%2Fwoscc%2Ffull-record%2FWOS:000303693200003","View Full Record in Web of Science")</f>
        <v>View Full Record in Web of Science</v>
      </c>
    </row>
    <row r="70" spans="1:72" x14ac:dyDescent="0.25">
      <c r="A70" t="s">
        <v>72</v>
      </c>
      <c r="B70" t="s">
        <v>1511</v>
      </c>
      <c r="C70" t="s">
        <v>74</v>
      </c>
      <c r="D70" t="s">
        <v>74</v>
      </c>
      <c r="E70" t="s">
        <v>74</v>
      </c>
      <c r="F70" t="s">
        <v>1512</v>
      </c>
      <c r="G70" t="s">
        <v>74</v>
      </c>
      <c r="H70" t="s">
        <v>74</v>
      </c>
      <c r="I70" t="s">
        <v>1513</v>
      </c>
      <c r="J70" t="s">
        <v>451</v>
      </c>
      <c r="K70" t="s">
        <v>74</v>
      </c>
      <c r="L70" t="s">
        <v>74</v>
      </c>
      <c r="M70" t="s">
        <v>377</v>
      </c>
      <c r="N70" t="s">
        <v>79</v>
      </c>
      <c r="O70" t="s">
        <v>74</v>
      </c>
      <c r="P70" t="s">
        <v>74</v>
      </c>
      <c r="Q70" t="s">
        <v>74</v>
      </c>
      <c r="R70" t="s">
        <v>74</v>
      </c>
      <c r="S70" t="s">
        <v>74</v>
      </c>
      <c r="T70" t="s">
        <v>1514</v>
      </c>
      <c r="U70" t="s">
        <v>74</v>
      </c>
      <c r="V70" t="s">
        <v>1515</v>
      </c>
      <c r="W70" t="s">
        <v>74</v>
      </c>
      <c r="X70" t="s">
        <v>74</v>
      </c>
      <c r="Y70" t="s">
        <v>74</v>
      </c>
      <c r="Z70" t="s">
        <v>74</v>
      </c>
      <c r="AA70" t="s">
        <v>74</v>
      </c>
      <c r="AB70" t="s">
        <v>74</v>
      </c>
      <c r="AC70" t="s">
        <v>74</v>
      </c>
      <c r="AD70" t="s">
        <v>74</v>
      </c>
      <c r="AE70" t="s">
        <v>74</v>
      </c>
      <c r="AF70" t="s">
        <v>74</v>
      </c>
      <c r="AG70">
        <v>33</v>
      </c>
      <c r="AH70">
        <v>0</v>
      </c>
      <c r="AI70">
        <v>0</v>
      </c>
      <c r="AJ70">
        <v>0</v>
      </c>
      <c r="AK70">
        <v>0</v>
      </c>
      <c r="AL70" t="s">
        <v>1435</v>
      </c>
      <c r="AM70" t="s">
        <v>243</v>
      </c>
      <c r="AN70" t="s">
        <v>1436</v>
      </c>
      <c r="AO70" t="s">
        <v>464</v>
      </c>
      <c r="AP70" t="s">
        <v>74</v>
      </c>
      <c r="AQ70" t="s">
        <v>74</v>
      </c>
      <c r="AR70" t="s">
        <v>465</v>
      </c>
      <c r="AS70" t="s">
        <v>466</v>
      </c>
      <c r="AT70" t="s">
        <v>74</v>
      </c>
      <c r="AU70">
        <v>2012</v>
      </c>
      <c r="AV70">
        <v>60</v>
      </c>
      <c r="AW70">
        <v>1</v>
      </c>
      <c r="AX70" t="s">
        <v>74</v>
      </c>
      <c r="AY70" t="s">
        <v>74</v>
      </c>
      <c r="AZ70" t="s">
        <v>74</v>
      </c>
      <c r="BA70" t="s">
        <v>74</v>
      </c>
      <c r="BB70">
        <v>99</v>
      </c>
      <c r="BC70">
        <v>114</v>
      </c>
      <c r="BD70" t="s">
        <v>74</v>
      </c>
      <c r="BE70" t="s">
        <v>74</v>
      </c>
      <c r="BF70" t="s">
        <v>74</v>
      </c>
      <c r="BG70" t="s">
        <v>74</v>
      </c>
      <c r="BH70" t="s">
        <v>74</v>
      </c>
      <c r="BI70">
        <v>16</v>
      </c>
      <c r="BJ70" t="s">
        <v>468</v>
      </c>
      <c r="BK70" t="s">
        <v>469</v>
      </c>
      <c r="BL70" t="s">
        <v>468</v>
      </c>
      <c r="BM70" t="s">
        <v>1516</v>
      </c>
      <c r="BN70" t="s">
        <v>74</v>
      </c>
      <c r="BO70" t="s">
        <v>74</v>
      </c>
      <c r="BP70" t="s">
        <v>74</v>
      </c>
      <c r="BQ70" t="s">
        <v>74</v>
      </c>
      <c r="BR70" t="s">
        <v>104</v>
      </c>
      <c r="BS70" t="s">
        <v>1517</v>
      </c>
      <c r="BT70" t="str">
        <f>HYPERLINK("https%3A%2F%2Fwww.webofscience.com%2Fwos%2Fwoscc%2Ffull-record%2FWOS:000304790600006","View Full Record in Web of Science")</f>
        <v>View Full Record in Web of Science</v>
      </c>
    </row>
    <row r="71" spans="1:72" x14ac:dyDescent="0.25">
      <c r="A71" t="s">
        <v>72</v>
      </c>
      <c r="B71" t="s">
        <v>1518</v>
      </c>
      <c r="C71" t="s">
        <v>74</v>
      </c>
      <c r="D71" t="s">
        <v>74</v>
      </c>
      <c r="E71" t="s">
        <v>74</v>
      </c>
      <c r="F71" t="s">
        <v>1519</v>
      </c>
      <c r="G71" t="s">
        <v>74</v>
      </c>
      <c r="H71" t="s">
        <v>74</v>
      </c>
      <c r="I71" t="s">
        <v>1520</v>
      </c>
      <c r="J71" t="s">
        <v>906</v>
      </c>
      <c r="K71" t="s">
        <v>74</v>
      </c>
      <c r="L71" t="s">
        <v>74</v>
      </c>
      <c r="M71" t="s">
        <v>377</v>
      </c>
      <c r="N71" t="s">
        <v>79</v>
      </c>
      <c r="O71" t="s">
        <v>74</v>
      </c>
      <c r="P71" t="s">
        <v>74</v>
      </c>
      <c r="Q71" t="s">
        <v>74</v>
      </c>
      <c r="R71" t="s">
        <v>74</v>
      </c>
      <c r="S71" t="s">
        <v>74</v>
      </c>
      <c r="T71" t="s">
        <v>1521</v>
      </c>
      <c r="U71" t="s">
        <v>74</v>
      </c>
      <c r="V71" t="s">
        <v>1522</v>
      </c>
      <c r="W71" t="s">
        <v>1523</v>
      </c>
      <c r="X71" t="s">
        <v>1524</v>
      </c>
      <c r="Y71" t="s">
        <v>1525</v>
      </c>
      <c r="Z71" t="s">
        <v>1526</v>
      </c>
      <c r="AA71" t="s">
        <v>1527</v>
      </c>
      <c r="AB71" t="s">
        <v>1528</v>
      </c>
      <c r="AC71" t="s">
        <v>74</v>
      </c>
      <c r="AD71" t="s">
        <v>74</v>
      </c>
      <c r="AE71" t="s">
        <v>74</v>
      </c>
      <c r="AF71" t="s">
        <v>74</v>
      </c>
      <c r="AG71">
        <v>18</v>
      </c>
      <c r="AH71">
        <v>2</v>
      </c>
      <c r="AI71">
        <v>2</v>
      </c>
      <c r="AJ71">
        <v>0</v>
      </c>
      <c r="AK71">
        <v>10</v>
      </c>
      <c r="AL71" t="s">
        <v>919</v>
      </c>
      <c r="AM71" t="s">
        <v>243</v>
      </c>
      <c r="AN71" t="s">
        <v>920</v>
      </c>
      <c r="AO71" t="s">
        <v>921</v>
      </c>
      <c r="AP71" t="s">
        <v>922</v>
      </c>
      <c r="AQ71" t="s">
        <v>74</v>
      </c>
      <c r="AR71" t="s">
        <v>923</v>
      </c>
      <c r="AS71" t="s">
        <v>924</v>
      </c>
      <c r="AT71" t="s">
        <v>74</v>
      </c>
      <c r="AU71">
        <v>2010</v>
      </c>
      <c r="AV71">
        <v>42</v>
      </c>
      <c r="AW71">
        <v>4</v>
      </c>
      <c r="AX71" t="s">
        <v>74</v>
      </c>
      <c r="AY71" t="s">
        <v>74</v>
      </c>
      <c r="AZ71" t="s">
        <v>74</v>
      </c>
      <c r="BA71" t="s">
        <v>74</v>
      </c>
      <c r="BB71">
        <v>316</v>
      </c>
      <c r="BC71">
        <v>338</v>
      </c>
      <c r="BD71" t="s">
        <v>74</v>
      </c>
      <c r="BE71" t="s">
        <v>74</v>
      </c>
      <c r="BF71" t="s">
        <v>74</v>
      </c>
      <c r="BG71" t="s">
        <v>74</v>
      </c>
      <c r="BH71" t="s">
        <v>74</v>
      </c>
      <c r="BI71">
        <v>23</v>
      </c>
      <c r="BJ71" t="s">
        <v>926</v>
      </c>
      <c r="BK71" t="s">
        <v>128</v>
      </c>
      <c r="BL71" t="s">
        <v>926</v>
      </c>
      <c r="BM71" t="s">
        <v>1529</v>
      </c>
      <c r="BN71" t="s">
        <v>74</v>
      </c>
      <c r="BO71" t="s">
        <v>74</v>
      </c>
      <c r="BP71" t="s">
        <v>74</v>
      </c>
      <c r="BQ71" t="s">
        <v>74</v>
      </c>
      <c r="BR71" t="s">
        <v>104</v>
      </c>
      <c r="BS71" t="s">
        <v>1530</v>
      </c>
      <c r="BT71" t="str">
        <f>HYPERLINK("https%3A%2F%2Fwww.webofscience.com%2Fwos%2Fwoscc%2Ffull-record%2FWOS:000281015000002","View Full Record in Web of Science")</f>
        <v>View Full Record in Web of Science</v>
      </c>
    </row>
    <row r="72" spans="1:72" x14ac:dyDescent="0.25">
      <c r="A72" t="s">
        <v>72</v>
      </c>
      <c r="B72" t="s">
        <v>1531</v>
      </c>
      <c r="C72" t="s">
        <v>74</v>
      </c>
      <c r="D72" t="s">
        <v>74</v>
      </c>
      <c r="E72" t="s">
        <v>74</v>
      </c>
      <c r="F72" t="s">
        <v>1532</v>
      </c>
      <c r="G72" t="s">
        <v>74</v>
      </c>
      <c r="H72" t="s">
        <v>74</v>
      </c>
      <c r="I72" t="s">
        <v>1533</v>
      </c>
      <c r="J72" t="s">
        <v>906</v>
      </c>
      <c r="K72" t="s">
        <v>74</v>
      </c>
      <c r="L72" t="s">
        <v>74</v>
      </c>
      <c r="M72" t="s">
        <v>377</v>
      </c>
      <c r="N72" t="s">
        <v>79</v>
      </c>
      <c r="O72" t="s">
        <v>74</v>
      </c>
      <c r="P72" t="s">
        <v>74</v>
      </c>
      <c r="Q72" t="s">
        <v>74</v>
      </c>
      <c r="R72" t="s">
        <v>74</v>
      </c>
      <c r="S72" t="s">
        <v>74</v>
      </c>
      <c r="T72" t="s">
        <v>1534</v>
      </c>
      <c r="U72" t="s">
        <v>1535</v>
      </c>
      <c r="V72" t="s">
        <v>1536</v>
      </c>
      <c r="W72" t="s">
        <v>1537</v>
      </c>
      <c r="X72" t="s">
        <v>896</v>
      </c>
      <c r="Y72" t="s">
        <v>1538</v>
      </c>
      <c r="Z72" t="s">
        <v>1539</v>
      </c>
      <c r="AA72" t="s">
        <v>74</v>
      </c>
      <c r="AB72" t="s">
        <v>1540</v>
      </c>
      <c r="AC72" t="s">
        <v>74</v>
      </c>
      <c r="AD72" t="s">
        <v>74</v>
      </c>
      <c r="AE72" t="s">
        <v>74</v>
      </c>
      <c r="AF72" t="s">
        <v>74</v>
      </c>
      <c r="AG72">
        <v>49</v>
      </c>
      <c r="AH72">
        <v>4</v>
      </c>
      <c r="AI72">
        <v>4</v>
      </c>
      <c r="AJ72">
        <v>0</v>
      </c>
      <c r="AK72">
        <v>7</v>
      </c>
      <c r="AL72" t="s">
        <v>1435</v>
      </c>
      <c r="AM72" t="s">
        <v>243</v>
      </c>
      <c r="AN72" t="s">
        <v>1436</v>
      </c>
      <c r="AO72" t="s">
        <v>921</v>
      </c>
      <c r="AP72" t="s">
        <v>74</v>
      </c>
      <c r="AQ72" t="s">
        <v>74</v>
      </c>
      <c r="AR72" t="s">
        <v>906</v>
      </c>
      <c r="AS72" t="s">
        <v>924</v>
      </c>
      <c r="AT72" t="s">
        <v>74</v>
      </c>
      <c r="AU72">
        <v>2010</v>
      </c>
      <c r="AV72">
        <v>42</v>
      </c>
      <c r="AW72">
        <v>5</v>
      </c>
      <c r="AX72" t="s">
        <v>74</v>
      </c>
      <c r="AY72" t="s">
        <v>74</v>
      </c>
      <c r="AZ72" t="s">
        <v>74</v>
      </c>
      <c r="BA72" t="s">
        <v>74</v>
      </c>
      <c r="BB72">
        <v>492</v>
      </c>
      <c r="BC72">
        <v>515</v>
      </c>
      <c r="BD72" t="s">
        <v>74</v>
      </c>
      <c r="BE72" t="s">
        <v>74</v>
      </c>
      <c r="BF72" t="s">
        <v>74</v>
      </c>
      <c r="BG72" t="s">
        <v>74</v>
      </c>
      <c r="BH72" t="s">
        <v>74</v>
      </c>
      <c r="BI72">
        <v>24</v>
      </c>
      <c r="BJ72" t="s">
        <v>926</v>
      </c>
      <c r="BK72" t="s">
        <v>128</v>
      </c>
      <c r="BL72" t="s">
        <v>926</v>
      </c>
      <c r="BM72" t="s">
        <v>1541</v>
      </c>
      <c r="BN72" t="s">
        <v>74</v>
      </c>
      <c r="BO72" t="s">
        <v>74</v>
      </c>
      <c r="BP72" t="s">
        <v>74</v>
      </c>
      <c r="BQ72" t="s">
        <v>74</v>
      </c>
      <c r="BR72" t="s">
        <v>104</v>
      </c>
      <c r="BS72" t="s">
        <v>1542</v>
      </c>
      <c r="BT72" t="str">
        <f>HYPERLINK("https%3A%2F%2Fwww.webofscience.com%2Fwos%2Fwoscc%2Ffull-record%2FWOS:000283339900003","View Full Record in Web of Science")</f>
        <v>View Full Record in Web of Science</v>
      </c>
    </row>
    <row r="73" spans="1:72" x14ac:dyDescent="0.25">
      <c r="A73" t="s">
        <v>72</v>
      </c>
      <c r="B73" t="s">
        <v>1543</v>
      </c>
      <c r="C73" t="s">
        <v>74</v>
      </c>
      <c r="D73" t="s">
        <v>74</v>
      </c>
      <c r="E73" t="s">
        <v>74</v>
      </c>
      <c r="F73" t="s">
        <v>1544</v>
      </c>
      <c r="G73" t="s">
        <v>74</v>
      </c>
      <c r="H73" t="s">
        <v>74</v>
      </c>
      <c r="I73" t="s">
        <v>1545</v>
      </c>
      <c r="J73" t="s">
        <v>1546</v>
      </c>
      <c r="K73" t="s">
        <v>74</v>
      </c>
      <c r="L73" t="s">
        <v>74</v>
      </c>
      <c r="M73" t="s">
        <v>78</v>
      </c>
      <c r="N73" t="s">
        <v>79</v>
      </c>
      <c r="O73" t="s">
        <v>74</v>
      </c>
      <c r="P73" t="s">
        <v>74</v>
      </c>
      <c r="Q73" t="s">
        <v>74</v>
      </c>
      <c r="R73" t="s">
        <v>74</v>
      </c>
      <c r="S73" t="s">
        <v>74</v>
      </c>
      <c r="T73" t="s">
        <v>1547</v>
      </c>
      <c r="U73" t="s">
        <v>1548</v>
      </c>
      <c r="V73" t="s">
        <v>1549</v>
      </c>
      <c r="W73" t="s">
        <v>1550</v>
      </c>
      <c r="X73" t="s">
        <v>1551</v>
      </c>
      <c r="Y73" t="s">
        <v>1552</v>
      </c>
      <c r="Z73" t="s">
        <v>1553</v>
      </c>
      <c r="AA73" t="s">
        <v>74</v>
      </c>
      <c r="AB73" t="s">
        <v>1554</v>
      </c>
      <c r="AC73" t="s">
        <v>74</v>
      </c>
      <c r="AD73" t="s">
        <v>74</v>
      </c>
      <c r="AE73" t="s">
        <v>74</v>
      </c>
      <c r="AF73" t="s">
        <v>74</v>
      </c>
      <c r="AG73">
        <v>39</v>
      </c>
      <c r="AH73">
        <v>11</v>
      </c>
      <c r="AI73">
        <v>11</v>
      </c>
      <c r="AJ73">
        <v>0</v>
      </c>
      <c r="AK73">
        <v>1</v>
      </c>
      <c r="AL73" t="s">
        <v>1546</v>
      </c>
      <c r="AM73" t="s">
        <v>1555</v>
      </c>
      <c r="AN73" t="s">
        <v>1556</v>
      </c>
      <c r="AO73" t="s">
        <v>1557</v>
      </c>
      <c r="AP73" t="s">
        <v>74</v>
      </c>
      <c r="AQ73" t="s">
        <v>74</v>
      </c>
      <c r="AR73" t="s">
        <v>1558</v>
      </c>
      <c r="AS73" t="s">
        <v>1559</v>
      </c>
      <c r="AT73" t="s">
        <v>1015</v>
      </c>
      <c r="AU73">
        <v>2009</v>
      </c>
      <c r="AV73">
        <v>33</v>
      </c>
      <c r="AW73">
        <v>4</v>
      </c>
      <c r="AX73" t="s">
        <v>74</v>
      </c>
      <c r="AY73" t="s">
        <v>74</v>
      </c>
      <c r="AZ73" t="s">
        <v>74</v>
      </c>
      <c r="BA73" t="s">
        <v>74</v>
      </c>
      <c r="BB73">
        <v>1015</v>
      </c>
      <c r="BC73">
        <v>1022</v>
      </c>
      <c r="BD73" t="s">
        <v>74</v>
      </c>
      <c r="BE73" t="s">
        <v>74</v>
      </c>
      <c r="BF73" t="s">
        <v>74</v>
      </c>
      <c r="BG73" t="s">
        <v>74</v>
      </c>
      <c r="BH73" t="s">
        <v>74</v>
      </c>
      <c r="BI73">
        <v>8</v>
      </c>
      <c r="BJ73" t="s">
        <v>654</v>
      </c>
      <c r="BK73" t="s">
        <v>128</v>
      </c>
      <c r="BL73" t="s">
        <v>654</v>
      </c>
      <c r="BM73" t="s">
        <v>1560</v>
      </c>
      <c r="BN73">
        <v>20102043</v>
      </c>
      <c r="BO73" t="s">
        <v>74</v>
      </c>
      <c r="BP73" t="s">
        <v>74</v>
      </c>
      <c r="BQ73" t="s">
        <v>74</v>
      </c>
      <c r="BR73" t="s">
        <v>104</v>
      </c>
      <c r="BS73" t="s">
        <v>1561</v>
      </c>
      <c r="BT73" t="str">
        <f>HYPERLINK("https%3A%2F%2Fwww.webofscience.com%2Fwos%2Fwoscc%2Ffull-record%2FWOS:000273619600004","View Full Record in Web of Science")</f>
        <v>View Full Record in Web of Science</v>
      </c>
    </row>
    <row r="74" spans="1:72" x14ac:dyDescent="0.25">
      <c r="A74" t="s">
        <v>72</v>
      </c>
      <c r="B74" t="s">
        <v>1562</v>
      </c>
      <c r="C74" t="s">
        <v>74</v>
      </c>
      <c r="D74" t="s">
        <v>74</v>
      </c>
      <c r="E74" t="s">
        <v>74</v>
      </c>
      <c r="F74" t="s">
        <v>1563</v>
      </c>
      <c r="G74" t="s">
        <v>74</v>
      </c>
      <c r="H74" t="s">
        <v>74</v>
      </c>
      <c r="I74" t="s">
        <v>1564</v>
      </c>
      <c r="J74" t="s">
        <v>1307</v>
      </c>
      <c r="K74" t="s">
        <v>74</v>
      </c>
      <c r="L74" t="s">
        <v>74</v>
      </c>
      <c r="M74" t="s">
        <v>1356</v>
      </c>
      <c r="N74" t="s">
        <v>79</v>
      </c>
      <c r="O74" t="s">
        <v>74</v>
      </c>
      <c r="P74" t="s">
        <v>74</v>
      </c>
      <c r="Q74" t="s">
        <v>74</v>
      </c>
      <c r="R74" t="s">
        <v>74</v>
      </c>
      <c r="S74" t="s">
        <v>74</v>
      </c>
      <c r="T74" t="s">
        <v>1565</v>
      </c>
      <c r="U74" t="s">
        <v>74</v>
      </c>
      <c r="V74" t="s">
        <v>1566</v>
      </c>
      <c r="W74" t="s">
        <v>1567</v>
      </c>
      <c r="X74" t="s">
        <v>1568</v>
      </c>
      <c r="Y74" t="s">
        <v>1569</v>
      </c>
      <c r="Z74" t="s">
        <v>1570</v>
      </c>
      <c r="AA74" t="s">
        <v>74</v>
      </c>
      <c r="AB74" t="s">
        <v>1571</v>
      </c>
      <c r="AC74" t="s">
        <v>74</v>
      </c>
      <c r="AD74" t="s">
        <v>74</v>
      </c>
      <c r="AE74" t="s">
        <v>74</v>
      </c>
      <c r="AF74" t="s">
        <v>74</v>
      </c>
      <c r="AG74">
        <v>20</v>
      </c>
      <c r="AH74">
        <v>0</v>
      </c>
      <c r="AI74">
        <v>0</v>
      </c>
      <c r="AJ74">
        <v>0</v>
      </c>
      <c r="AK74">
        <v>2</v>
      </c>
      <c r="AL74" t="s">
        <v>1320</v>
      </c>
      <c r="AM74" t="s">
        <v>1321</v>
      </c>
      <c r="AN74" t="s">
        <v>1322</v>
      </c>
      <c r="AO74" t="s">
        <v>1323</v>
      </c>
      <c r="AP74" t="s">
        <v>74</v>
      </c>
      <c r="AQ74" t="s">
        <v>74</v>
      </c>
      <c r="AR74" t="s">
        <v>1325</v>
      </c>
      <c r="AS74" t="s">
        <v>1326</v>
      </c>
      <c r="AT74" t="s">
        <v>74</v>
      </c>
      <c r="AU74">
        <v>2009</v>
      </c>
      <c r="AV74">
        <v>53</v>
      </c>
      <c r="AW74">
        <v>1</v>
      </c>
      <c r="AX74" t="s">
        <v>74</v>
      </c>
      <c r="AY74" t="s">
        <v>74</v>
      </c>
      <c r="AZ74" t="s">
        <v>74</v>
      </c>
      <c r="BA74" t="s">
        <v>74</v>
      </c>
      <c r="BB74">
        <v>18</v>
      </c>
      <c r="BC74">
        <v>33</v>
      </c>
      <c r="BD74" t="s">
        <v>74</v>
      </c>
      <c r="BE74" t="s">
        <v>74</v>
      </c>
      <c r="BF74" t="s">
        <v>74</v>
      </c>
      <c r="BG74" t="s">
        <v>74</v>
      </c>
      <c r="BH74" t="s">
        <v>74</v>
      </c>
      <c r="BI74">
        <v>16</v>
      </c>
      <c r="BJ74" t="s">
        <v>127</v>
      </c>
      <c r="BK74" t="s">
        <v>128</v>
      </c>
      <c r="BL74" t="s">
        <v>129</v>
      </c>
      <c r="BM74" t="s">
        <v>1572</v>
      </c>
      <c r="BN74" t="s">
        <v>74</v>
      </c>
      <c r="BO74" t="s">
        <v>74</v>
      </c>
      <c r="BP74" t="s">
        <v>74</v>
      </c>
      <c r="BQ74" t="s">
        <v>74</v>
      </c>
      <c r="BR74" t="s">
        <v>104</v>
      </c>
      <c r="BS74" t="s">
        <v>1573</v>
      </c>
      <c r="BT74" t="str">
        <f>HYPERLINK("https%3A%2F%2Fwww.webofscience.com%2Fwos%2Fwoscc%2Ffull-record%2FWOS:000263890800002","View Full Record in Web of Science")</f>
        <v>View Full Record in Web of Science</v>
      </c>
    </row>
    <row r="75" spans="1:72" x14ac:dyDescent="0.25">
      <c r="A75" t="s">
        <v>72</v>
      </c>
      <c r="B75" t="s">
        <v>1574</v>
      </c>
      <c r="C75" t="s">
        <v>74</v>
      </c>
      <c r="D75" t="s">
        <v>74</v>
      </c>
      <c r="E75" t="s">
        <v>74</v>
      </c>
      <c r="F75" t="s">
        <v>1575</v>
      </c>
      <c r="G75" t="s">
        <v>74</v>
      </c>
      <c r="H75" t="s">
        <v>74</v>
      </c>
      <c r="I75" t="s">
        <v>1576</v>
      </c>
      <c r="J75" t="s">
        <v>1577</v>
      </c>
      <c r="K75" t="s">
        <v>74</v>
      </c>
      <c r="L75" t="s">
        <v>74</v>
      </c>
      <c r="M75" t="s">
        <v>78</v>
      </c>
      <c r="N75" t="s">
        <v>79</v>
      </c>
      <c r="O75" t="s">
        <v>74</v>
      </c>
      <c r="P75" t="s">
        <v>74</v>
      </c>
      <c r="Q75" t="s">
        <v>74</v>
      </c>
      <c r="R75" t="s">
        <v>74</v>
      </c>
      <c r="S75" t="s">
        <v>74</v>
      </c>
      <c r="T75" t="s">
        <v>1578</v>
      </c>
      <c r="U75" t="s">
        <v>1579</v>
      </c>
      <c r="V75" t="s">
        <v>1580</v>
      </c>
      <c r="W75" t="s">
        <v>1581</v>
      </c>
      <c r="X75" t="s">
        <v>1582</v>
      </c>
      <c r="Y75" t="s">
        <v>1583</v>
      </c>
      <c r="Z75" t="s">
        <v>1584</v>
      </c>
      <c r="AA75" t="s">
        <v>1585</v>
      </c>
      <c r="AB75" t="s">
        <v>1586</v>
      </c>
      <c r="AC75" t="s">
        <v>74</v>
      </c>
      <c r="AD75" t="s">
        <v>74</v>
      </c>
      <c r="AE75" t="s">
        <v>74</v>
      </c>
      <c r="AF75" t="s">
        <v>74</v>
      </c>
      <c r="AG75">
        <v>23</v>
      </c>
      <c r="AH75">
        <v>20</v>
      </c>
      <c r="AI75">
        <v>20</v>
      </c>
      <c r="AJ75">
        <v>1</v>
      </c>
      <c r="AK75">
        <v>24</v>
      </c>
      <c r="AL75" t="s">
        <v>1587</v>
      </c>
      <c r="AM75" t="s">
        <v>219</v>
      </c>
      <c r="AN75" t="s">
        <v>1588</v>
      </c>
      <c r="AO75" t="s">
        <v>1589</v>
      </c>
      <c r="AP75" t="s">
        <v>1590</v>
      </c>
      <c r="AQ75" t="s">
        <v>74</v>
      </c>
      <c r="AR75" t="s">
        <v>1591</v>
      </c>
      <c r="AS75" t="s">
        <v>1592</v>
      </c>
      <c r="AT75" t="s">
        <v>74</v>
      </c>
      <c r="AU75">
        <v>2009</v>
      </c>
      <c r="AV75">
        <v>9</v>
      </c>
      <c r="AW75">
        <v>5</v>
      </c>
      <c r="AX75" t="s">
        <v>74</v>
      </c>
      <c r="AY75" t="s">
        <v>74</v>
      </c>
      <c r="AZ75" t="s">
        <v>74</v>
      </c>
      <c r="BA75" t="s">
        <v>74</v>
      </c>
      <c r="BB75">
        <v>295</v>
      </c>
      <c r="BC75">
        <v>301</v>
      </c>
      <c r="BD75" t="s">
        <v>74</v>
      </c>
      <c r="BE75" t="s">
        <v>1593</v>
      </c>
      <c r="BF75" t="str">
        <f>HYPERLINK("http://dx.doi.org/10.1080/17461390902829234","http://dx.doi.org/10.1080/17461390902829234")</f>
        <v>http://dx.doi.org/10.1080/17461390902829234</v>
      </c>
      <c r="BG75" t="s">
        <v>74</v>
      </c>
      <c r="BH75" t="s">
        <v>74</v>
      </c>
      <c r="BI75">
        <v>7</v>
      </c>
      <c r="BJ75" t="s">
        <v>700</v>
      </c>
      <c r="BK75" t="s">
        <v>342</v>
      </c>
      <c r="BL75" t="s">
        <v>700</v>
      </c>
      <c r="BM75" t="s">
        <v>1594</v>
      </c>
      <c r="BN75" t="s">
        <v>74</v>
      </c>
      <c r="BO75" t="s">
        <v>74</v>
      </c>
      <c r="BP75" t="s">
        <v>74</v>
      </c>
      <c r="BQ75" t="s">
        <v>74</v>
      </c>
      <c r="BR75" t="s">
        <v>104</v>
      </c>
      <c r="BS75" t="s">
        <v>1595</v>
      </c>
      <c r="BT75" t="str">
        <f>HYPERLINK("https%3A%2F%2Fwww.webofscience.com%2Fwos%2Fwoscc%2Ffull-record%2FWOS:000280114200005","View Full Record in Web of Science")</f>
        <v>View Full Record in Web of Science</v>
      </c>
    </row>
    <row r="76" spans="1:72" x14ac:dyDescent="0.25">
      <c r="A76" t="s">
        <v>72</v>
      </c>
      <c r="B76" t="s">
        <v>1596</v>
      </c>
      <c r="C76" t="s">
        <v>74</v>
      </c>
      <c r="D76" t="s">
        <v>74</v>
      </c>
      <c r="E76" t="s">
        <v>74</v>
      </c>
      <c r="F76" t="s">
        <v>1597</v>
      </c>
      <c r="G76" t="s">
        <v>74</v>
      </c>
      <c r="H76" t="s">
        <v>74</v>
      </c>
      <c r="I76" t="s">
        <v>1598</v>
      </c>
      <c r="J76" t="s">
        <v>1599</v>
      </c>
      <c r="K76" t="s">
        <v>74</v>
      </c>
      <c r="L76" t="s">
        <v>74</v>
      </c>
      <c r="M76" t="s">
        <v>78</v>
      </c>
      <c r="N76" t="s">
        <v>1600</v>
      </c>
      <c r="O76" t="s">
        <v>1601</v>
      </c>
      <c r="P76" t="s">
        <v>1602</v>
      </c>
      <c r="Q76" t="s">
        <v>1603</v>
      </c>
      <c r="R76" t="s">
        <v>74</v>
      </c>
      <c r="S76" t="s">
        <v>74</v>
      </c>
      <c r="T76" t="s">
        <v>1604</v>
      </c>
      <c r="U76" t="s">
        <v>1605</v>
      </c>
      <c r="V76" t="s">
        <v>1606</v>
      </c>
      <c r="W76" t="s">
        <v>1607</v>
      </c>
      <c r="X76" t="s">
        <v>1608</v>
      </c>
      <c r="Y76" t="s">
        <v>1609</v>
      </c>
      <c r="Z76" t="s">
        <v>1610</v>
      </c>
      <c r="AA76" t="s">
        <v>74</v>
      </c>
      <c r="AB76" t="s">
        <v>74</v>
      </c>
      <c r="AC76" t="s">
        <v>74</v>
      </c>
      <c r="AD76" t="s">
        <v>74</v>
      </c>
      <c r="AE76" t="s">
        <v>74</v>
      </c>
      <c r="AF76" t="s">
        <v>74</v>
      </c>
      <c r="AG76">
        <v>25</v>
      </c>
      <c r="AH76">
        <v>2</v>
      </c>
      <c r="AI76">
        <v>2</v>
      </c>
      <c r="AJ76">
        <v>1</v>
      </c>
      <c r="AK76">
        <v>4</v>
      </c>
      <c r="AL76" t="s">
        <v>218</v>
      </c>
      <c r="AM76" t="s">
        <v>219</v>
      </c>
      <c r="AN76" t="s">
        <v>1417</v>
      </c>
      <c r="AO76" t="s">
        <v>1611</v>
      </c>
      <c r="AP76" t="s">
        <v>74</v>
      </c>
      <c r="AQ76" t="s">
        <v>74</v>
      </c>
      <c r="AR76" t="s">
        <v>1612</v>
      </c>
      <c r="AS76" t="s">
        <v>1613</v>
      </c>
      <c r="AT76" t="s">
        <v>74</v>
      </c>
      <c r="AU76">
        <v>2009</v>
      </c>
      <c r="AV76">
        <v>39</v>
      </c>
      <c r="AW76">
        <v>2</v>
      </c>
      <c r="AX76" t="s">
        <v>74</v>
      </c>
      <c r="AY76" t="s">
        <v>74</v>
      </c>
      <c r="AZ76" t="s">
        <v>74</v>
      </c>
      <c r="BA76" t="s">
        <v>74</v>
      </c>
      <c r="BB76">
        <v>265</v>
      </c>
      <c r="BC76">
        <v>288</v>
      </c>
      <c r="BD76" t="s">
        <v>74</v>
      </c>
      <c r="BE76" t="s">
        <v>1614</v>
      </c>
      <c r="BF76" t="str">
        <f>HYPERLINK("http://dx.doi.org/10.1080/13501670903016357","http://dx.doi.org/10.1080/13501670903016357")</f>
        <v>http://dx.doi.org/10.1080/13501670903016357</v>
      </c>
      <c r="BG76" t="s">
        <v>74</v>
      </c>
      <c r="BH76" t="s">
        <v>74</v>
      </c>
      <c r="BI76">
        <v>24</v>
      </c>
      <c r="BJ76" t="s">
        <v>1615</v>
      </c>
      <c r="BK76" t="s">
        <v>1616</v>
      </c>
      <c r="BL76" t="s">
        <v>1615</v>
      </c>
      <c r="BM76" t="s">
        <v>1617</v>
      </c>
      <c r="BN76" t="s">
        <v>74</v>
      </c>
      <c r="BO76" t="s">
        <v>74</v>
      </c>
      <c r="BP76" t="s">
        <v>74</v>
      </c>
      <c r="BQ76" t="s">
        <v>74</v>
      </c>
      <c r="BR76" t="s">
        <v>104</v>
      </c>
      <c r="BS76" t="s">
        <v>1618</v>
      </c>
      <c r="BT76" t="str">
        <f>HYPERLINK("https%3A%2F%2Fwww.webofscience.com%2Fwos%2Fwoscc%2Ffull-record%2FWOS:000277505600008","View Full Record in Web of Science")</f>
        <v>View Full Record in Web of Science</v>
      </c>
    </row>
    <row r="77" spans="1:72" x14ac:dyDescent="0.25">
      <c r="A77" t="s">
        <v>72</v>
      </c>
      <c r="B77" t="s">
        <v>1619</v>
      </c>
      <c r="C77" t="s">
        <v>74</v>
      </c>
      <c r="D77" t="s">
        <v>74</v>
      </c>
      <c r="E77" t="s">
        <v>74</v>
      </c>
      <c r="F77" t="s">
        <v>1620</v>
      </c>
      <c r="G77" t="s">
        <v>74</v>
      </c>
      <c r="H77" t="s">
        <v>74</v>
      </c>
      <c r="I77" t="s">
        <v>1621</v>
      </c>
      <c r="J77" t="s">
        <v>1622</v>
      </c>
      <c r="K77" t="s">
        <v>74</v>
      </c>
      <c r="L77" t="s">
        <v>74</v>
      </c>
      <c r="M77" t="s">
        <v>78</v>
      </c>
      <c r="N77" t="s">
        <v>79</v>
      </c>
      <c r="O77" t="s">
        <v>74</v>
      </c>
      <c r="P77" t="s">
        <v>74</v>
      </c>
      <c r="Q77" t="s">
        <v>74</v>
      </c>
      <c r="R77" t="s">
        <v>74</v>
      </c>
      <c r="S77" t="s">
        <v>74</v>
      </c>
      <c r="T77" t="s">
        <v>1623</v>
      </c>
      <c r="U77" t="s">
        <v>1624</v>
      </c>
      <c r="V77" t="s">
        <v>1625</v>
      </c>
      <c r="W77" t="s">
        <v>1626</v>
      </c>
      <c r="X77" t="s">
        <v>1627</v>
      </c>
      <c r="Y77" t="s">
        <v>1628</v>
      </c>
      <c r="Z77" t="s">
        <v>1629</v>
      </c>
      <c r="AA77" t="s">
        <v>1630</v>
      </c>
      <c r="AB77" t="s">
        <v>1631</v>
      </c>
      <c r="AC77" t="s">
        <v>74</v>
      </c>
      <c r="AD77" t="s">
        <v>74</v>
      </c>
      <c r="AE77" t="s">
        <v>74</v>
      </c>
      <c r="AF77" t="s">
        <v>74</v>
      </c>
      <c r="AG77">
        <v>46</v>
      </c>
      <c r="AH77">
        <v>21</v>
      </c>
      <c r="AI77">
        <v>21</v>
      </c>
      <c r="AJ77">
        <v>0</v>
      </c>
      <c r="AK77">
        <v>9</v>
      </c>
      <c r="AL77" t="s">
        <v>1632</v>
      </c>
      <c r="AM77" t="s">
        <v>1633</v>
      </c>
      <c r="AN77" t="s">
        <v>1634</v>
      </c>
      <c r="AO77" t="s">
        <v>1635</v>
      </c>
      <c r="AP77" t="s">
        <v>74</v>
      </c>
      <c r="AQ77" t="s">
        <v>74</v>
      </c>
      <c r="AR77" t="s">
        <v>1622</v>
      </c>
      <c r="AS77" t="s">
        <v>1636</v>
      </c>
      <c r="AT77" t="s">
        <v>74</v>
      </c>
      <c r="AU77">
        <v>2007</v>
      </c>
      <c r="AV77">
        <v>28</v>
      </c>
      <c r="AW77" t="s">
        <v>74</v>
      </c>
      <c r="AX77" t="s">
        <v>74</v>
      </c>
      <c r="AY77" t="s">
        <v>74</v>
      </c>
      <c r="AZ77" t="s">
        <v>74</v>
      </c>
      <c r="BA77" t="s">
        <v>74</v>
      </c>
      <c r="BB77">
        <v>39</v>
      </c>
      <c r="BC77">
        <v>45</v>
      </c>
      <c r="BD77" t="s">
        <v>74</v>
      </c>
      <c r="BE77" t="s">
        <v>1637</v>
      </c>
      <c r="BF77" t="str">
        <f>HYPERLINK("http://dx.doi.org/10.2478/v10003-007-0029-7","http://dx.doi.org/10.2478/v10003-007-0029-7")</f>
        <v>http://dx.doi.org/10.2478/v10003-007-0029-7</v>
      </c>
      <c r="BG77" t="s">
        <v>74</v>
      </c>
      <c r="BH77" t="s">
        <v>74</v>
      </c>
      <c r="BI77">
        <v>7</v>
      </c>
      <c r="BJ77" t="s">
        <v>1638</v>
      </c>
      <c r="BK77" t="s">
        <v>1639</v>
      </c>
      <c r="BL77" t="s">
        <v>1640</v>
      </c>
      <c r="BM77" t="s">
        <v>1641</v>
      </c>
      <c r="BN77" t="s">
        <v>74</v>
      </c>
      <c r="BO77" t="s">
        <v>1642</v>
      </c>
      <c r="BP77" t="s">
        <v>74</v>
      </c>
      <c r="BQ77" t="s">
        <v>74</v>
      </c>
      <c r="BR77" t="s">
        <v>104</v>
      </c>
      <c r="BS77" t="s">
        <v>1643</v>
      </c>
      <c r="BT77" t="str">
        <f>HYPERLINK("https%3A%2F%2Fwww.webofscience.com%2Fwos%2Fwoscc%2Ffull-record%2FWOS:000251518400006","View Full Record in Web of Science")</f>
        <v>View Full Record in Web of Science</v>
      </c>
    </row>
    <row r="78" spans="1:72" x14ac:dyDescent="0.25">
      <c r="A78" t="s">
        <v>72</v>
      </c>
      <c r="B78" t="s">
        <v>1644</v>
      </c>
      <c r="C78" t="s">
        <v>74</v>
      </c>
      <c r="D78" t="s">
        <v>74</v>
      </c>
      <c r="E78" t="s">
        <v>74</v>
      </c>
      <c r="F78" t="s">
        <v>1645</v>
      </c>
      <c r="G78" t="s">
        <v>74</v>
      </c>
      <c r="H78" t="s">
        <v>74</v>
      </c>
      <c r="I78" t="s">
        <v>1646</v>
      </c>
      <c r="J78" t="s">
        <v>451</v>
      </c>
      <c r="K78" t="s">
        <v>74</v>
      </c>
      <c r="L78" t="s">
        <v>74</v>
      </c>
      <c r="M78" t="s">
        <v>78</v>
      </c>
      <c r="N78" t="s">
        <v>79</v>
      </c>
      <c r="O78" t="s">
        <v>74</v>
      </c>
      <c r="P78" t="s">
        <v>74</v>
      </c>
      <c r="Q78" t="s">
        <v>74</v>
      </c>
      <c r="R78" t="s">
        <v>74</v>
      </c>
      <c r="S78" t="s">
        <v>74</v>
      </c>
      <c r="T78" t="s">
        <v>74</v>
      </c>
      <c r="U78" t="s">
        <v>74</v>
      </c>
      <c r="V78" t="s">
        <v>1647</v>
      </c>
      <c r="W78" t="s">
        <v>74</v>
      </c>
      <c r="X78" t="s">
        <v>74</v>
      </c>
      <c r="Y78" t="s">
        <v>74</v>
      </c>
      <c r="Z78" t="s">
        <v>74</v>
      </c>
      <c r="AA78" t="s">
        <v>74</v>
      </c>
      <c r="AB78" t="s">
        <v>74</v>
      </c>
      <c r="AC78" t="s">
        <v>74</v>
      </c>
      <c r="AD78" t="s">
        <v>74</v>
      </c>
      <c r="AE78" t="s">
        <v>74</v>
      </c>
      <c r="AF78" t="s">
        <v>74</v>
      </c>
      <c r="AG78">
        <v>23</v>
      </c>
      <c r="AH78">
        <v>0</v>
      </c>
      <c r="AI78">
        <v>0</v>
      </c>
      <c r="AJ78">
        <v>0</v>
      </c>
      <c r="AK78">
        <v>0</v>
      </c>
      <c r="AL78" t="s">
        <v>1435</v>
      </c>
      <c r="AM78" t="s">
        <v>243</v>
      </c>
      <c r="AN78" t="s">
        <v>1436</v>
      </c>
      <c r="AO78" t="s">
        <v>464</v>
      </c>
      <c r="AP78" t="s">
        <v>74</v>
      </c>
      <c r="AQ78" t="s">
        <v>74</v>
      </c>
      <c r="AR78" t="s">
        <v>465</v>
      </c>
      <c r="AS78" t="s">
        <v>466</v>
      </c>
      <c r="AT78" t="s">
        <v>74</v>
      </c>
      <c r="AU78">
        <v>2007</v>
      </c>
      <c r="AV78">
        <v>55</v>
      </c>
      <c r="AW78" t="s">
        <v>74</v>
      </c>
      <c r="AX78" t="s">
        <v>74</v>
      </c>
      <c r="AY78" t="s">
        <v>1648</v>
      </c>
      <c r="AZ78" t="s">
        <v>74</v>
      </c>
      <c r="BA78" t="s">
        <v>74</v>
      </c>
      <c r="BB78">
        <v>79</v>
      </c>
      <c r="BC78">
        <v>95</v>
      </c>
      <c r="BD78" t="s">
        <v>74</v>
      </c>
      <c r="BE78" t="s">
        <v>74</v>
      </c>
      <c r="BF78" t="s">
        <v>74</v>
      </c>
      <c r="BG78" t="s">
        <v>74</v>
      </c>
      <c r="BH78" t="s">
        <v>74</v>
      </c>
      <c r="BI78">
        <v>17</v>
      </c>
      <c r="BJ78" t="s">
        <v>468</v>
      </c>
      <c r="BK78" t="s">
        <v>469</v>
      </c>
      <c r="BL78" t="s">
        <v>468</v>
      </c>
      <c r="BM78" t="s">
        <v>1649</v>
      </c>
      <c r="BN78" t="s">
        <v>74</v>
      </c>
      <c r="BO78" t="s">
        <v>74</v>
      </c>
      <c r="BP78" t="s">
        <v>74</v>
      </c>
      <c r="BQ78" t="s">
        <v>74</v>
      </c>
      <c r="BR78" t="s">
        <v>104</v>
      </c>
      <c r="BS78" t="s">
        <v>1650</v>
      </c>
      <c r="BT78" t="str">
        <f>HYPERLINK("https%3A%2F%2Fwww.webofscience.com%2Fwos%2Fwoscc%2Ffull-record%2FWOS:000251802500005","View Full Record in Web of Science")</f>
        <v>View Full Record in Web of Science</v>
      </c>
    </row>
    <row r="79" spans="1:72" x14ac:dyDescent="0.25">
      <c r="A79" t="s">
        <v>72</v>
      </c>
      <c r="B79" t="s">
        <v>1651</v>
      </c>
      <c r="C79" t="s">
        <v>74</v>
      </c>
      <c r="D79" t="s">
        <v>74</v>
      </c>
      <c r="E79" t="s">
        <v>74</v>
      </c>
      <c r="F79" t="s">
        <v>1651</v>
      </c>
      <c r="G79" t="s">
        <v>74</v>
      </c>
      <c r="H79" t="s">
        <v>74</v>
      </c>
      <c r="I79" t="s">
        <v>1652</v>
      </c>
      <c r="J79" t="s">
        <v>906</v>
      </c>
      <c r="K79" t="s">
        <v>74</v>
      </c>
      <c r="L79" t="s">
        <v>74</v>
      </c>
      <c r="M79" t="s">
        <v>377</v>
      </c>
      <c r="N79" t="s">
        <v>79</v>
      </c>
      <c r="O79" t="s">
        <v>74</v>
      </c>
      <c r="P79" t="s">
        <v>74</v>
      </c>
      <c r="Q79" t="s">
        <v>74</v>
      </c>
      <c r="R79" t="s">
        <v>74</v>
      </c>
      <c r="S79" t="s">
        <v>74</v>
      </c>
      <c r="T79" t="s">
        <v>74</v>
      </c>
      <c r="U79" t="s">
        <v>74</v>
      </c>
      <c r="V79" t="s">
        <v>1653</v>
      </c>
      <c r="W79" t="s">
        <v>1654</v>
      </c>
      <c r="X79" t="s">
        <v>510</v>
      </c>
      <c r="Y79" t="s">
        <v>1655</v>
      </c>
      <c r="Z79" t="s">
        <v>1656</v>
      </c>
      <c r="AA79" t="s">
        <v>74</v>
      </c>
      <c r="AB79" t="s">
        <v>74</v>
      </c>
      <c r="AC79" t="s">
        <v>74</v>
      </c>
      <c r="AD79" t="s">
        <v>74</v>
      </c>
      <c r="AE79" t="s">
        <v>74</v>
      </c>
      <c r="AF79" t="s">
        <v>74</v>
      </c>
      <c r="AG79">
        <v>52</v>
      </c>
      <c r="AH79">
        <v>4</v>
      </c>
      <c r="AI79">
        <v>4</v>
      </c>
      <c r="AJ79">
        <v>0</v>
      </c>
      <c r="AK79">
        <v>17</v>
      </c>
      <c r="AL79" t="s">
        <v>919</v>
      </c>
      <c r="AM79" t="s">
        <v>243</v>
      </c>
      <c r="AN79" t="s">
        <v>920</v>
      </c>
      <c r="AO79" t="s">
        <v>921</v>
      </c>
      <c r="AP79" t="s">
        <v>922</v>
      </c>
      <c r="AQ79" t="s">
        <v>74</v>
      </c>
      <c r="AR79" t="s">
        <v>923</v>
      </c>
      <c r="AS79" t="s">
        <v>924</v>
      </c>
      <c r="AT79" t="s">
        <v>74</v>
      </c>
      <c r="AU79">
        <v>2005</v>
      </c>
      <c r="AV79">
        <v>37</v>
      </c>
      <c r="AW79">
        <v>1</v>
      </c>
      <c r="AX79" t="s">
        <v>74</v>
      </c>
      <c r="AY79" t="s">
        <v>74</v>
      </c>
      <c r="AZ79" t="s">
        <v>74</v>
      </c>
      <c r="BA79" t="s">
        <v>74</v>
      </c>
      <c r="BB79">
        <v>33</v>
      </c>
      <c r="BC79">
        <v>58</v>
      </c>
      <c r="BD79" t="s">
        <v>74</v>
      </c>
      <c r="BE79" t="s">
        <v>74</v>
      </c>
      <c r="BF79" t="s">
        <v>74</v>
      </c>
      <c r="BG79" t="s">
        <v>74</v>
      </c>
      <c r="BH79" t="s">
        <v>74</v>
      </c>
      <c r="BI79">
        <v>26</v>
      </c>
      <c r="BJ79" t="s">
        <v>926</v>
      </c>
      <c r="BK79" t="s">
        <v>128</v>
      </c>
      <c r="BL79" t="s">
        <v>926</v>
      </c>
      <c r="BM79" t="s">
        <v>1657</v>
      </c>
      <c r="BN79" t="s">
        <v>74</v>
      </c>
      <c r="BO79" t="s">
        <v>74</v>
      </c>
      <c r="BP79" t="s">
        <v>74</v>
      </c>
      <c r="BQ79" t="s">
        <v>74</v>
      </c>
      <c r="BR79" t="s">
        <v>104</v>
      </c>
      <c r="BS79" t="s">
        <v>1658</v>
      </c>
      <c r="BT79" t="str">
        <f>HYPERLINK("https%3A%2F%2Fwww.webofscience.com%2Fwos%2Fwoscc%2Ffull-record%2FWOS:000227041500004","View Full Record in Web of Science")</f>
        <v>View Full Record in Web of Science</v>
      </c>
    </row>
    <row r="80" spans="1:72" x14ac:dyDescent="0.25">
      <c r="A80" t="s">
        <v>72</v>
      </c>
      <c r="B80" t="s">
        <v>1644</v>
      </c>
      <c r="C80" t="s">
        <v>74</v>
      </c>
      <c r="D80" t="s">
        <v>74</v>
      </c>
      <c r="E80" t="s">
        <v>74</v>
      </c>
      <c r="F80" t="s">
        <v>1644</v>
      </c>
      <c r="G80" t="s">
        <v>74</v>
      </c>
      <c r="H80" t="s">
        <v>74</v>
      </c>
      <c r="I80" t="s">
        <v>1659</v>
      </c>
      <c r="J80" t="s">
        <v>451</v>
      </c>
      <c r="K80" t="s">
        <v>74</v>
      </c>
      <c r="L80" t="s">
        <v>74</v>
      </c>
      <c r="M80" t="s">
        <v>377</v>
      </c>
      <c r="N80" t="s">
        <v>79</v>
      </c>
      <c r="O80" t="s">
        <v>74</v>
      </c>
      <c r="P80" t="s">
        <v>74</v>
      </c>
      <c r="Q80" t="s">
        <v>74</v>
      </c>
      <c r="R80" t="s">
        <v>74</v>
      </c>
      <c r="S80" t="s">
        <v>74</v>
      </c>
      <c r="T80" t="s">
        <v>74</v>
      </c>
      <c r="U80" t="s">
        <v>74</v>
      </c>
      <c r="V80" t="s">
        <v>1660</v>
      </c>
      <c r="W80" t="s">
        <v>74</v>
      </c>
      <c r="X80" t="s">
        <v>74</v>
      </c>
      <c r="Y80" t="s">
        <v>74</v>
      </c>
      <c r="Z80" t="s">
        <v>74</v>
      </c>
      <c r="AA80" t="s">
        <v>74</v>
      </c>
      <c r="AB80" t="s">
        <v>74</v>
      </c>
      <c r="AC80" t="s">
        <v>74</v>
      </c>
      <c r="AD80" t="s">
        <v>74</v>
      </c>
      <c r="AE80" t="s">
        <v>74</v>
      </c>
      <c r="AF80" t="s">
        <v>74</v>
      </c>
      <c r="AG80">
        <v>0</v>
      </c>
      <c r="AH80">
        <v>0</v>
      </c>
      <c r="AI80">
        <v>0</v>
      </c>
      <c r="AJ80">
        <v>0</v>
      </c>
      <c r="AK80">
        <v>0</v>
      </c>
      <c r="AL80" t="s">
        <v>1435</v>
      </c>
      <c r="AM80" t="s">
        <v>243</v>
      </c>
      <c r="AN80" t="s">
        <v>1436</v>
      </c>
      <c r="AO80" t="s">
        <v>464</v>
      </c>
      <c r="AP80" t="s">
        <v>74</v>
      </c>
      <c r="AQ80" t="s">
        <v>74</v>
      </c>
      <c r="AR80" t="s">
        <v>465</v>
      </c>
      <c r="AS80" t="s">
        <v>466</v>
      </c>
      <c r="AT80" t="s">
        <v>74</v>
      </c>
      <c r="AU80">
        <v>2005</v>
      </c>
      <c r="AV80">
        <v>53</v>
      </c>
      <c r="AW80">
        <v>4</v>
      </c>
      <c r="AX80" t="s">
        <v>74</v>
      </c>
      <c r="AY80" t="s">
        <v>74</v>
      </c>
      <c r="AZ80" t="s">
        <v>74</v>
      </c>
      <c r="BA80" t="s">
        <v>74</v>
      </c>
      <c r="BB80">
        <v>643</v>
      </c>
      <c r="BC80">
        <v>658</v>
      </c>
      <c r="BD80" t="s">
        <v>74</v>
      </c>
      <c r="BE80" t="s">
        <v>74</v>
      </c>
      <c r="BF80" t="s">
        <v>74</v>
      </c>
      <c r="BG80" t="s">
        <v>74</v>
      </c>
      <c r="BH80" t="s">
        <v>74</v>
      </c>
      <c r="BI80">
        <v>16</v>
      </c>
      <c r="BJ80" t="s">
        <v>468</v>
      </c>
      <c r="BK80" t="s">
        <v>469</v>
      </c>
      <c r="BL80" t="s">
        <v>468</v>
      </c>
      <c r="BM80" t="s">
        <v>1661</v>
      </c>
      <c r="BN80" t="s">
        <v>74</v>
      </c>
      <c r="BO80" t="s">
        <v>74</v>
      </c>
      <c r="BP80" t="s">
        <v>74</v>
      </c>
      <c r="BQ80" t="s">
        <v>74</v>
      </c>
      <c r="BR80" t="s">
        <v>104</v>
      </c>
      <c r="BS80" t="s">
        <v>1662</v>
      </c>
      <c r="BT80" t="str">
        <f>HYPERLINK("https%3A%2F%2Fwww.webofscience.com%2Fwos%2Fwoscc%2Ffull-record%2FWOS:000234926400003","View Full Record in Web of Science")</f>
        <v>View Full Record in Web of Science</v>
      </c>
    </row>
    <row r="81" spans="1:72" x14ac:dyDescent="0.25">
      <c r="A81" t="s">
        <v>72</v>
      </c>
      <c r="B81" t="s">
        <v>1663</v>
      </c>
      <c r="C81" t="s">
        <v>74</v>
      </c>
      <c r="D81" t="s">
        <v>74</v>
      </c>
      <c r="E81" t="s">
        <v>74</v>
      </c>
      <c r="F81" t="s">
        <v>1663</v>
      </c>
      <c r="G81" t="s">
        <v>74</v>
      </c>
      <c r="H81" t="s">
        <v>74</v>
      </c>
      <c r="I81" t="s">
        <v>1664</v>
      </c>
      <c r="J81" t="s">
        <v>906</v>
      </c>
      <c r="K81" t="s">
        <v>74</v>
      </c>
      <c r="L81" t="s">
        <v>74</v>
      </c>
      <c r="M81" t="s">
        <v>377</v>
      </c>
      <c r="N81" t="s">
        <v>79</v>
      </c>
      <c r="O81" t="s">
        <v>74</v>
      </c>
      <c r="P81" t="s">
        <v>74</v>
      </c>
      <c r="Q81" t="s">
        <v>74</v>
      </c>
      <c r="R81" t="s">
        <v>74</v>
      </c>
      <c r="S81" t="s">
        <v>74</v>
      </c>
      <c r="T81" t="s">
        <v>74</v>
      </c>
      <c r="U81" t="s">
        <v>74</v>
      </c>
      <c r="V81" t="s">
        <v>1665</v>
      </c>
      <c r="W81" t="s">
        <v>1666</v>
      </c>
      <c r="X81" t="s">
        <v>896</v>
      </c>
      <c r="Y81" t="s">
        <v>74</v>
      </c>
      <c r="Z81" t="s">
        <v>1667</v>
      </c>
      <c r="AA81" t="s">
        <v>74</v>
      </c>
      <c r="AB81" t="s">
        <v>74</v>
      </c>
      <c r="AC81" t="s">
        <v>74</v>
      </c>
      <c r="AD81" t="s">
        <v>74</v>
      </c>
      <c r="AE81" t="s">
        <v>74</v>
      </c>
      <c r="AF81" t="s">
        <v>74</v>
      </c>
      <c r="AG81">
        <v>20</v>
      </c>
      <c r="AH81">
        <v>1</v>
      </c>
      <c r="AI81">
        <v>1</v>
      </c>
      <c r="AJ81">
        <v>0</v>
      </c>
      <c r="AK81">
        <v>3</v>
      </c>
      <c r="AL81" t="s">
        <v>919</v>
      </c>
      <c r="AM81" t="s">
        <v>243</v>
      </c>
      <c r="AN81" t="s">
        <v>920</v>
      </c>
      <c r="AO81" t="s">
        <v>921</v>
      </c>
      <c r="AP81" t="s">
        <v>922</v>
      </c>
      <c r="AQ81" t="s">
        <v>74</v>
      </c>
      <c r="AR81" t="s">
        <v>923</v>
      </c>
      <c r="AS81" t="s">
        <v>924</v>
      </c>
      <c r="AT81" t="s">
        <v>74</v>
      </c>
      <c r="AU81">
        <v>2002</v>
      </c>
      <c r="AV81">
        <v>34</v>
      </c>
      <c r="AW81">
        <v>1</v>
      </c>
      <c r="AX81" t="s">
        <v>74</v>
      </c>
      <c r="AY81" t="s">
        <v>74</v>
      </c>
      <c r="AZ81" t="s">
        <v>74</v>
      </c>
      <c r="BA81" t="s">
        <v>74</v>
      </c>
      <c r="BB81">
        <v>59</v>
      </c>
      <c r="BC81">
        <v>64</v>
      </c>
      <c r="BD81" t="s">
        <v>74</v>
      </c>
      <c r="BE81" t="s">
        <v>74</v>
      </c>
      <c r="BF81" t="s">
        <v>74</v>
      </c>
      <c r="BG81" t="s">
        <v>74</v>
      </c>
      <c r="BH81" t="s">
        <v>74</v>
      </c>
      <c r="BI81">
        <v>6</v>
      </c>
      <c r="BJ81" t="s">
        <v>926</v>
      </c>
      <c r="BK81" t="s">
        <v>128</v>
      </c>
      <c r="BL81" t="s">
        <v>926</v>
      </c>
      <c r="BM81" t="s">
        <v>1668</v>
      </c>
      <c r="BN81" t="s">
        <v>74</v>
      </c>
      <c r="BO81" t="s">
        <v>74</v>
      </c>
      <c r="BP81" t="s">
        <v>74</v>
      </c>
      <c r="BQ81" t="s">
        <v>74</v>
      </c>
      <c r="BR81" t="s">
        <v>104</v>
      </c>
      <c r="BS81" t="s">
        <v>1669</v>
      </c>
      <c r="BT81" t="str">
        <f>HYPERLINK("https%3A%2F%2Fwww.webofscience.com%2Fwos%2Fwoscc%2Ffull-record%2FWOS:000173819600005","View Full Record in Web of Science")</f>
        <v>View Full Record in Web of Science</v>
      </c>
    </row>
    <row r="82" spans="1:72" x14ac:dyDescent="0.25">
      <c r="A82" t="s">
        <v>72</v>
      </c>
      <c r="B82" t="s">
        <v>1663</v>
      </c>
      <c r="C82" t="s">
        <v>74</v>
      </c>
      <c r="D82" t="s">
        <v>74</v>
      </c>
      <c r="E82" t="s">
        <v>74</v>
      </c>
      <c r="F82" t="s">
        <v>1663</v>
      </c>
      <c r="G82" t="s">
        <v>74</v>
      </c>
      <c r="H82" t="s">
        <v>74</v>
      </c>
      <c r="I82" t="s">
        <v>1670</v>
      </c>
      <c r="J82" t="s">
        <v>906</v>
      </c>
      <c r="K82" t="s">
        <v>74</v>
      </c>
      <c r="L82" t="s">
        <v>74</v>
      </c>
      <c r="M82" t="s">
        <v>377</v>
      </c>
      <c r="N82" t="s">
        <v>79</v>
      </c>
      <c r="O82" t="s">
        <v>74</v>
      </c>
      <c r="P82" t="s">
        <v>74</v>
      </c>
      <c r="Q82" t="s">
        <v>74</v>
      </c>
      <c r="R82" t="s">
        <v>74</v>
      </c>
      <c r="S82" t="s">
        <v>74</v>
      </c>
      <c r="T82" t="s">
        <v>74</v>
      </c>
      <c r="U82" t="s">
        <v>1671</v>
      </c>
      <c r="V82" t="s">
        <v>1672</v>
      </c>
      <c r="W82" t="s">
        <v>1673</v>
      </c>
      <c r="X82" t="s">
        <v>896</v>
      </c>
      <c r="Y82" t="s">
        <v>74</v>
      </c>
      <c r="Z82" t="s">
        <v>1674</v>
      </c>
      <c r="AA82" t="s">
        <v>74</v>
      </c>
      <c r="AB82" t="s">
        <v>74</v>
      </c>
      <c r="AC82" t="s">
        <v>74</v>
      </c>
      <c r="AD82" t="s">
        <v>74</v>
      </c>
      <c r="AE82" t="s">
        <v>74</v>
      </c>
      <c r="AF82" t="s">
        <v>74</v>
      </c>
      <c r="AG82">
        <v>23</v>
      </c>
      <c r="AH82">
        <v>0</v>
      </c>
      <c r="AI82">
        <v>0</v>
      </c>
      <c r="AJ82">
        <v>1</v>
      </c>
      <c r="AK82">
        <v>5</v>
      </c>
      <c r="AL82" t="s">
        <v>919</v>
      </c>
      <c r="AM82" t="s">
        <v>243</v>
      </c>
      <c r="AN82" t="s">
        <v>920</v>
      </c>
      <c r="AO82" t="s">
        <v>921</v>
      </c>
      <c r="AP82" t="s">
        <v>922</v>
      </c>
      <c r="AQ82" t="s">
        <v>74</v>
      </c>
      <c r="AR82" t="s">
        <v>923</v>
      </c>
      <c r="AS82" t="s">
        <v>924</v>
      </c>
      <c r="AT82" t="s">
        <v>74</v>
      </c>
      <c r="AU82">
        <v>2001</v>
      </c>
      <c r="AV82">
        <v>33</v>
      </c>
      <c r="AW82">
        <v>4</v>
      </c>
      <c r="AX82" t="s">
        <v>74</v>
      </c>
      <c r="AY82" t="s">
        <v>74</v>
      </c>
      <c r="AZ82" t="s">
        <v>74</v>
      </c>
      <c r="BA82" t="s">
        <v>74</v>
      </c>
      <c r="BB82">
        <v>335</v>
      </c>
      <c r="BC82">
        <v>352</v>
      </c>
      <c r="BD82" t="s">
        <v>74</v>
      </c>
      <c r="BE82" t="s">
        <v>74</v>
      </c>
      <c r="BF82" t="s">
        <v>74</v>
      </c>
      <c r="BG82" t="s">
        <v>74</v>
      </c>
      <c r="BH82" t="s">
        <v>74</v>
      </c>
      <c r="BI82">
        <v>18</v>
      </c>
      <c r="BJ82" t="s">
        <v>926</v>
      </c>
      <c r="BK82" t="s">
        <v>128</v>
      </c>
      <c r="BL82" t="s">
        <v>926</v>
      </c>
      <c r="BM82" t="s">
        <v>1675</v>
      </c>
      <c r="BN82" t="s">
        <v>74</v>
      </c>
      <c r="BO82" t="s">
        <v>74</v>
      </c>
      <c r="BP82" t="s">
        <v>74</v>
      </c>
      <c r="BQ82" t="s">
        <v>74</v>
      </c>
      <c r="BR82" t="s">
        <v>104</v>
      </c>
      <c r="BS82" t="s">
        <v>1676</v>
      </c>
      <c r="BT82" t="str">
        <f>HYPERLINK("https%3A%2F%2Fwww.webofscience.com%2Fwos%2Fwoscc%2Ffull-record%2FWOS:000170383700001","View Full Record in Web of Science")</f>
        <v>View Full Record in Web of Science</v>
      </c>
    </row>
    <row r="83" spans="1:72" x14ac:dyDescent="0.25">
      <c r="A83" t="s">
        <v>72</v>
      </c>
      <c r="B83" t="s">
        <v>1677</v>
      </c>
      <c r="C83" t="s">
        <v>74</v>
      </c>
      <c r="D83" t="s">
        <v>74</v>
      </c>
      <c r="E83" t="s">
        <v>74</v>
      </c>
      <c r="F83" t="s">
        <v>1677</v>
      </c>
      <c r="G83" t="s">
        <v>74</v>
      </c>
      <c r="H83" t="s">
        <v>74</v>
      </c>
      <c r="I83" t="s">
        <v>1678</v>
      </c>
      <c r="J83" t="s">
        <v>1307</v>
      </c>
      <c r="K83" t="s">
        <v>74</v>
      </c>
      <c r="L83" t="s">
        <v>74</v>
      </c>
      <c r="M83" t="s">
        <v>1356</v>
      </c>
      <c r="N83" t="s">
        <v>79</v>
      </c>
      <c r="O83" t="s">
        <v>74</v>
      </c>
      <c r="P83" t="s">
        <v>74</v>
      </c>
      <c r="Q83" t="s">
        <v>74</v>
      </c>
      <c r="R83" t="s">
        <v>74</v>
      </c>
      <c r="S83" t="s">
        <v>74</v>
      </c>
      <c r="T83" t="s">
        <v>1679</v>
      </c>
      <c r="U83" t="s">
        <v>1680</v>
      </c>
      <c r="V83" t="s">
        <v>1681</v>
      </c>
      <c r="W83" t="s">
        <v>1682</v>
      </c>
      <c r="X83" t="s">
        <v>1683</v>
      </c>
      <c r="Y83" t="s">
        <v>1684</v>
      </c>
      <c r="Z83" t="s">
        <v>74</v>
      </c>
      <c r="AA83" t="s">
        <v>1685</v>
      </c>
      <c r="AB83" t="s">
        <v>1686</v>
      </c>
      <c r="AC83" t="s">
        <v>74</v>
      </c>
      <c r="AD83" t="s">
        <v>74</v>
      </c>
      <c r="AE83" t="s">
        <v>74</v>
      </c>
      <c r="AF83" t="s">
        <v>74</v>
      </c>
      <c r="AG83">
        <v>23</v>
      </c>
      <c r="AH83">
        <v>7</v>
      </c>
      <c r="AI83">
        <v>7</v>
      </c>
      <c r="AJ83">
        <v>0</v>
      </c>
      <c r="AK83">
        <v>14</v>
      </c>
      <c r="AL83" t="s">
        <v>1320</v>
      </c>
      <c r="AM83" t="s">
        <v>1321</v>
      </c>
      <c r="AN83" t="s">
        <v>1322</v>
      </c>
      <c r="AO83" t="s">
        <v>1323</v>
      </c>
      <c r="AP83" t="s">
        <v>1324</v>
      </c>
      <c r="AQ83" t="s">
        <v>74</v>
      </c>
      <c r="AR83" t="s">
        <v>1325</v>
      </c>
      <c r="AS83" t="s">
        <v>1326</v>
      </c>
      <c r="AT83" t="s">
        <v>74</v>
      </c>
      <c r="AU83">
        <v>2000</v>
      </c>
      <c r="AV83">
        <v>44</v>
      </c>
      <c r="AW83">
        <v>2</v>
      </c>
      <c r="AX83" t="s">
        <v>74</v>
      </c>
      <c r="AY83" t="s">
        <v>74</v>
      </c>
      <c r="AZ83" t="s">
        <v>74</v>
      </c>
      <c r="BA83" t="s">
        <v>74</v>
      </c>
      <c r="BB83">
        <v>132</v>
      </c>
      <c r="BC83">
        <v>147</v>
      </c>
      <c r="BD83" t="s">
        <v>74</v>
      </c>
      <c r="BE83" t="s">
        <v>74</v>
      </c>
      <c r="BF83" t="s">
        <v>74</v>
      </c>
      <c r="BG83" t="s">
        <v>74</v>
      </c>
      <c r="BH83" t="s">
        <v>74</v>
      </c>
      <c r="BI83">
        <v>16</v>
      </c>
      <c r="BJ83" t="s">
        <v>127</v>
      </c>
      <c r="BK83" t="s">
        <v>128</v>
      </c>
      <c r="BL83" t="s">
        <v>129</v>
      </c>
      <c r="BM83" t="s">
        <v>1687</v>
      </c>
      <c r="BN83" t="s">
        <v>74</v>
      </c>
      <c r="BO83" t="s">
        <v>74</v>
      </c>
      <c r="BP83" t="s">
        <v>74</v>
      </c>
      <c r="BQ83" t="s">
        <v>74</v>
      </c>
      <c r="BR83" t="s">
        <v>104</v>
      </c>
      <c r="BS83" t="s">
        <v>1688</v>
      </c>
      <c r="BT83" t="str">
        <f>HYPERLINK("https%3A%2F%2Fwww.webofscience.com%2Fwos%2Fwoscc%2Ffull-record%2FWOS:000087683800003","View Full Record in Web of Science")</f>
        <v>View Full Record in Web of Science</v>
      </c>
    </row>
    <row r="84" spans="1:72" x14ac:dyDescent="0.25">
      <c r="A84" t="s">
        <v>72</v>
      </c>
      <c r="B84" t="s">
        <v>1689</v>
      </c>
      <c r="C84" t="s">
        <v>74</v>
      </c>
      <c r="D84" t="s">
        <v>74</v>
      </c>
      <c r="E84" t="s">
        <v>74</v>
      </c>
      <c r="F84" t="s">
        <v>1689</v>
      </c>
      <c r="G84" t="s">
        <v>74</v>
      </c>
      <c r="H84" t="s">
        <v>74</v>
      </c>
      <c r="I84" t="s">
        <v>1690</v>
      </c>
      <c r="J84" t="s">
        <v>906</v>
      </c>
      <c r="K84" t="s">
        <v>74</v>
      </c>
      <c r="L84" t="s">
        <v>74</v>
      </c>
      <c r="M84" t="s">
        <v>78</v>
      </c>
      <c r="N84" t="s">
        <v>79</v>
      </c>
      <c r="O84" t="s">
        <v>74</v>
      </c>
      <c r="P84" t="s">
        <v>74</v>
      </c>
      <c r="Q84" t="s">
        <v>74</v>
      </c>
      <c r="R84" t="s">
        <v>74</v>
      </c>
      <c r="S84" t="s">
        <v>74</v>
      </c>
      <c r="T84" t="s">
        <v>74</v>
      </c>
      <c r="U84" t="s">
        <v>74</v>
      </c>
      <c r="V84" t="s">
        <v>1691</v>
      </c>
      <c r="W84" t="s">
        <v>1412</v>
      </c>
      <c r="X84" t="s">
        <v>896</v>
      </c>
      <c r="Y84" t="s">
        <v>1692</v>
      </c>
      <c r="Z84" t="s">
        <v>1693</v>
      </c>
      <c r="AA84" t="s">
        <v>74</v>
      </c>
      <c r="AB84" t="s">
        <v>74</v>
      </c>
      <c r="AC84" t="s">
        <v>74</v>
      </c>
      <c r="AD84" t="s">
        <v>74</v>
      </c>
      <c r="AE84" t="s">
        <v>74</v>
      </c>
      <c r="AF84" t="s">
        <v>74</v>
      </c>
      <c r="AG84">
        <v>15</v>
      </c>
      <c r="AH84">
        <v>2</v>
      </c>
      <c r="AI84">
        <v>2</v>
      </c>
      <c r="AJ84">
        <v>0</v>
      </c>
      <c r="AK84">
        <v>1</v>
      </c>
      <c r="AL84" t="s">
        <v>919</v>
      </c>
      <c r="AM84" t="s">
        <v>243</v>
      </c>
      <c r="AN84" t="s">
        <v>920</v>
      </c>
      <c r="AO84" t="s">
        <v>921</v>
      </c>
      <c r="AP84" t="s">
        <v>922</v>
      </c>
      <c r="AQ84" t="s">
        <v>74</v>
      </c>
      <c r="AR84" t="s">
        <v>923</v>
      </c>
      <c r="AS84" t="s">
        <v>924</v>
      </c>
      <c r="AT84" t="s">
        <v>600</v>
      </c>
      <c r="AU84">
        <v>1998</v>
      </c>
      <c r="AV84">
        <v>30</v>
      </c>
      <c r="AW84">
        <v>3</v>
      </c>
      <c r="AX84" t="s">
        <v>74</v>
      </c>
      <c r="AY84" t="s">
        <v>74</v>
      </c>
      <c r="AZ84" t="s">
        <v>74</v>
      </c>
      <c r="BA84" t="s">
        <v>74</v>
      </c>
      <c r="BB84">
        <v>283</v>
      </c>
      <c r="BC84">
        <v>296</v>
      </c>
      <c r="BD84" t="s">
        <v>74</v>
      </c>
      <c r="BE84" t="s">
        <v>74</v>
      </c>
      <c r="BF84" t="s">
        <v>74</v>
      </c>
      <c r="BG84" t="s">
        <v>74</v>
      </c>
      <c r="BH84" t="s">
        <v>74</v>
      </c>
      <c r="BI84">
        <v>14</v>
      </c>
      <c r="BJ84" t="s">
        <v>926</v>
      </c>
      <c r="BK84" t="s">
        <v>128</v>
      </c>
      <c r="BL84" t="s">
        <v>926</v>
      </c>
      <c r="BM84" t="s">
        <v>1694</v>
      </c>
      <c r="BN84" t="s">
        <v>74</v>
      </c>
      <c r="BO84" t="s">
        <v>74</v>
      </c>
      <c r="BP84" t="s">
        <v>74</v>
      </c>
      <c r="BQ84" t="s">
        <v>74</v>
      </c>
      <c r="BR84" t="s">
        <v>104</v>
      </c>
      <c r="BS84" t="s">
        <v>1695</v>
      </c>
      <c r="BT84" t="str">
        <f>HYPERLINK("https%3A%2F%2Fwww.webofscience.com%2Fwos%2Fwoscc%2Ffull-record%2FWOS:000074623000003","View Full Record in Web of Science")</f>
        <v>View Full Record in Web of Science</v>
      </c>
    </row>
    <row r="85" spans="1:72" x14ac:dyDescent="0.25">
      <c r="A85" t="s">
        <v>72</v>
      </c>
      <c r="B85" t="s">
        <v>1689</v>
      </c>
      <c r="C85" t="s">
        <v>74</v>
      </c>
      <c r="D85" t="s">
        <v>74</v>
      </c>
      <c r="E85" t="s">
        <v>74</v>
      </c>
      <c r="F85" t="s">
        <v>1689</v>
      </c>
      <c r="G85" t="s">
        <v>74</v>
      </c>
      <c r="H85" t="s">
        <v>74</v>
      </c>
      <c r="I85" t="s">
        <v>1696</v>
      </c>
      <c r="J85" t="s">
        <v>906</v>
      </c>
      <c r="K85" t="s">
        <v>74</v>
      </c>
      <c r="L85" t="s">
        <v>74</v>
      </c>
      <c r="M85" t="s">
        <v>377</v>
      </c>
      <c r="N85" t="s">
        <v>79</v>
      </c>
      <c r="O85" t="s">
        <v>74</v>
      </c>
      <c r="P85" t="s">
        <v>74</v>
      </c>
      <c r="Q85" t="s">
        <v>74</v>
      </c>
      <c r="R85" t="s">
        <v>74</v>
      </c>
      <c r="S85" t="s">
        <v>74</v>
      </c>
      <c r="T85" t="s">
        <v>74</v>
      </c>
      <c r="U85" t="s">
        <v>74</v>
      </c>
      <c r="V85" t="s">
        <v>1697</v>
      </c>
      <c r="W85" t="s">
        <v>74</v>
      </c>
      <c r="X85" t="s">
        <v>74</v>
      </c>
      <c r="Y85" t="s">
        <v>1698</v>
      </c>
      <c r="Z85" t="s">
        <v>74</v>
      </c>
      <c r="AA85" t="s">
        <v>74</v>
      </c>
      <c r="AB85" t="s">
        <v>74</v>
      </c>
      <c r="AC85" t="s">
        <v>74</v>
      </c>
      <c r="AD85" t="s">
        <v>74</v>
      </c>
      <c r="AE85" t="s">
        <v>74</v>
      </c>
      <c r="AF85" t="s">
        <v>74</v>
      </c>
      <c r="AG85">
        <v>34</v>
      </c>
      <c r="AH85">
        <v>4</v>
      </c>
      <c r="AI85">
        <v>4</v>
      </c>
      <c r="AJ85">
        <v>1</v>
      </c>
      <c r="AK85">
        <v>11</v>
      </c>
      <c r="AL85" t="s">
        <v>919</v>
      </c>
      <c r="AM85" t="s">
        <v>243</v>
      </c>
      <c r="AN85" t="s">
        <v>920</v>
      </c>
      <c r="AO85" t="s">
        <v>921</v>
      </c>
      <c r="AP85" t="s">
        <v>922</v>
      </c>
      <c r="AQ85" t="s">
        <v>74</v>
      </c>
      <c r="AR85" t="s">
        <v>923</v>
      </c>
      <c r="AS85" t="s">
        <v>924</v>
      </c>
      <c r="AT85" t="s">
        <v>74</v>
      </c>
      <c r="AU85">
        <v>1997</v>
      </c>
      <c r="AV85">
        <v>29</v>
      </c>
      <c r="AW85">
        <v>1</v>
      </c>
      <c r="AX85" t="s">
        <v>74</v>
      </c>
      <c r="AY85" t="s">
        <v>74</v>
      </c>
      <c r="AZ85" t="s">
        <v>74</v>
      </c>
      <c r="BA85" t="s">
        <v>74</v>
      </c>
      <c r="BB85">
        <v>21</v>
      </c>
      <c r="BC85">
        <v>44</v>
      </c>
      <c r="BD85" t="s">
        <v>74</v>
      </c>
      <c r="BE85" t="s">
        <v>74</v>
      </c>
      <c r="BF85" t="s">
        <v>74</v>
      </c>
      <c r="BG85" t="s">
        <v>74</v>
      </c>
      <c r="BH85" t="s">
        <v>74</v>
      </c>
      <c r="BI85">
        <v>24</v>
      </c>
      <c r="BJ85" t="s">
        <v>926</v>
      </c>
      <c r="BK85" t="s">
        <v>128</v>
      </c>
      <c r="BL85" t="s">
        <v>926</v>
      </c>
      <c r="BM85" t="s">
        <v>1699</v>
      </c>
      <c r="BN85" t="s">
        <v>74</v>
      </c>
      <c r="BO85" t="s">
        <v>74</v>
      </c>
      <c r="BP85" t="s">
        <v>74</v>
      </c>
      <c r="BQ85" t="s">
        <v>74</v>
      </c>
      <c r="BR85" t="s">
        <v>104</v>
      </c>
      <c r="BS85" t="s">
        <v>1700</v>
      </c>
      <c r="BT85" t="str">
        <f>HYPERLINK("https%3A%2F%2Fwww.webofscience.com%2Fwos%2Fwoscc%2Ffull-record%2FWOS:A1997WJ89400002","View Full Record in Web of Science")</f>
        <v>View Full Record in Web of Science</v>
      </c>
    </row>
    <row r="86" spans="1:72" x14ac:dyDescent="0.25">
      <c r="A86" t="s">
        <v>72</v>
      </c>
      <c r="B86" t="s">
        <v>1701</v>
      </c>
      <c r="C86" t="s">
        <v>74</v>
      </c>
      <c r="D86" t="s">
        <v>74</v>
      </c>
      <c r="E86" t="s">
        <v>74</v>
      </c>
      <c r="F86" t="s">
        <v>1701</v>
      </c>
      <c r="G86" t="s">
        <v>74</v>
      </c>
      <c r="H86" t="s">
        <v>74</v>
      </c>
      <c r="I86" t="s">
        <v>1702</v>
      </c>
      <c r="J86" t="s">
        <v>1703</v>
      </c>
      <c r="K86" t="s">
        <v>74</v>
      </c>
      <c r="L86" t="s">
        <v>74</v>
      </c>
      <c r="M86" t="s">
        <v>1704</v>
      </c>
      <c r="N86" t="s">
        <v>1600</v>
      </c>
      <c r="O86" t="s">
        <v>1705</v>
      </c>
      <c r="P86">
        <v>1994</v>
      </c>
      <c r="Q86" t="s">
        <v>1706</v>
      </c>
      <c r="R86" t="s">
        <v>74</v>
      </c>
      <c r="S86" t="s">
        <v>74</v>
      </c>
      <c r="T86" t="s">
        <v>74</v>
      </c>
      <c r="U86" t="s">
        <v>74</v>
      </c>
      <c r="V86" t="s">
        <v>1707</v>
      </c>
      <c r="W86" t="s">
        <v>74</v>
      </c>
      <c r="X86" t="s">
        <v>74</v>
      </c>
      <c r="Y86" t="s">
        <v>1708</v>
      </c>
      <c r="Z86" t="s">
        <v>74</v>
      </c>
      <c r="AA86" t="s">
        <v>74</v>
      </c>
      <c r="AB86" t="s">
        <v>74</v>
      </c>
      <c r="AC86" t="s">
        <v>74</v>
      </c>
      <c r="AD86" t="s">
        <v>74</v>
      </c>
      <c r="AE86" t="s">
        <v>74</v>
      </c>
      <c r="AF86" t="s">
        <v>74</v>
      </c>
      <c r="AG86">
        <v>7</v>
      </c>
      <c r="AH86">
        <v>0</v>
      </c>
      <c r="AI86">
        <v>0</v>
      </c>
      <c r="AJ86">
        <v>0</v>
      </c>
      <c r="AK86">
        <v>1</v>
      </c>
      <c r="AL86" t="s">
        <v>1709</v>
      </c>
      <c r="AM86" t="s">
        <v>1710</v>
      </c>
      <c r="AN86" t="s">
        <v>1711</v>
      </c>
      <c r="AO86" t="s">
        <v>74</v>
      </c>
      <c r="AP86" t="s">
        <v>74</v>
      </c>
      <c r="AQ86" t="s">
        <v>74</v>
      </c>
      <c r="AR86" t="s">
        <v>1712</v>
      </c>
      <c r="AS86" t="s">
        <v>1713</v>
      </c>
      <c r="AT86" t="s">
        <v>74</v>
      </c>
      <c r="AU86">
        <v>1995</v>
      </c>
      <c r="AV86">
        <v>137</v>
      </c>
      <c r="AW86" t="s">
        <v>74</v>
      </c>
      <c r="AX86" t="s">
        <v>74</v>
      </c>
      <c r="AY86" t="s">
        <v>74</v>
      </c>
      <c r="AZ86" t="s">
        <v>74</v>
      </c>
      <c r="BA86" t="s">
        <v>74</v>
      </c>
      <c r="BB86">
        <v>125</v>
      </c>
      <c r="BC86">
        <v>132</v>
      </c>
      <c r="BD86" t="s">
        <v>74</v>
      </c>
      <c r="BE86" t="s">
        <v>74</v>
      </c>
      <c r="BF86" t="s">
        <v>74</v>
      </c>
      <c r="BG86" t="s">
        <v>74</v>
      </c>
      <c r="BH86" t="s">
        <v>74</v>
      </c>
      <c r="BI86">
        <v>8</v>
      </c>
      <c r="BJ86" t="s">
        <v>675</v>
      </c>
      <c r="BK86" t="s">
        <v>1714</v>
      </c>
      <c r="BL86" t="s">
        <v>675</v>
      </c>
      <c r="BM86" t="s">
        <v>1715</v>
      </c>
      <c r="BN86" t="s">
        <v>74</v>
      </c>
      <c r="BO86" t="s">
        <v>74</v>
      </c>
      <c r="BP86" t="s">
        <v>74</v>
      </c>
      <c r="BQ86" t="s">
        <v>74</v>
      </c>
      <c r="BR86" t="s">
        <v>104</v>
      </c>
      <c r="BS86" t="s">
        <v>1716</v>
      </c>
      <c r="BT86" t="str">
        <f>HYPERLINK("https%3A%2F%2Fwww.webofscience.com%2Fwos%2Fwoscc%2Ffull-record%2FWOS:A1995UA53800010","View Full Record in Web of Science")</f>
        <v>View Full Record in Web of Science</v>
      </c>
    </row>
    <row r="87" spans="1:72" x14ac:dyDescent="0.25">
      <c r="A87" t="s">
        <v>72</v>
      </c>
      <c r="B87" t="s">
        <v>1717</v>
      </c>
      <c r="C87" t="s">
        <v>74</v>
      </c>
      <c r="D87" t="s">
        <v>74</v>
      </c>
      <c r="E87" t="s">
        <v>74</v>
      </c>
      <c r="F87" t="s">
        <v>1717</v>
      </c>
      <c r="G87" t="s">
        <v>74</v>
      </c>
      <c r="H87" t="s">
        <v>74</v>
      </c>
      <c r="I87" t="s">
        <v>1718</v>
      </c>
      <c r="J87" t="s">
        <v>1265</v>
      </c>
      <c r="K87" t="s">
        <v>74</v>
      </c>
      <c r="L87" t="s">
        <v>74</v>
      </c>
      <c r="M87" t="s">
        <v>377</v>
      </c>
      <c r="N87" t="s">
        <v>79</v>
      </c>
      <c r="O87" t="s">
        <v>74</v>
      </c>
      <c r="P87" t="s">
        <v>74</v>
      </c>
      <c r="Q87" t="s">
        <v>74</v>
      </c>
      <c r="R87" t="s">
        <v>74</v>
      </c>
      <c r="S87" t="s">
        <v>74</v>
      </c>
      <c r="T87" t="s">
        <v>74</v>
      </c>
      <c r="U87" t="s">
        <v>74</v>
      </c>
      <c r="V87" t="s">
        <v>1719</v>
      </c>
      <c r="W87" t="s">
        <v>74</v>
      </c>
      <c r="X87" t="s">
        <v>74</v>
      </c>
      <c r="Y87" t="s">
        <v>1720</v>
      </c>
      <c r="Z87" t="s">
        <v>74</v>
      </c>
      <c r="AA87" t="s">
        <v>74</v>
      </c>
      <c r="AB87" t="s">
        <v>74</v>
      </c>
      <c r="AC87" t="s">
        <v>74</v>
      </c>
      <c r="AD87" t="s">
        <v>74</v>
      </c>
      <c r="AE87" t="s">
        <v>74</v>
      </c>
      <c r="AF87" t="s">
        <v>74</v>
      </c>
      <c r="AG87">
        <v>11</v>
      </c>
      <c r="AH87">
        <v>1</v>
      </c>
      <c r="AI87">
        <v>1</v>
      </c>
      <c r="AJ87">
        <v>0</v>
      </c>
      <c r="AK87">
        <v>0</v>
      </c>
      <c r="AL87" t="s">
        <v>1276</v>
      </c>
      <c r="AM87" t="s">
        <v>243</v>
      </c>
      <c r="AN87" t="s">
        <v>1277</v>
      </c>
      <c r="AO87" t="s">
        <v>1278</v>
      </c>
      <c r="AP87" t="s">
        <v>74</v>
      </c>
      <c r="AQ87" t="s">
        <v>74</v>
      </c>
      <c r="AR87" t="s">
        <v>1279</v>
      </c>
      <c r="AS87" t="s">
        <v>1280</v>
      </c>
      <c r="AT87" t="s">
        <v>74</v>
      </c>
      <c r="AU87">
        <v>1994</v>
      </c>
      <c r="AV87">
        <v>42</v>
      </c>
      <c r="AW87">
        <v>11</v>
      </c>
      <c r="AX87" t="s">
        <v>74</v>
      </c>
      <c r="AY87" t="s">
        <v>74</v>
      </c>
      <c r="AZ87" t="s">
        <v>74</v>
      </c>
      <c r="BA87" t="s">
        <v>74</v>
      </c>
      <c r="BB87">
        <v>842</v>
      </c>
      <c r="BC87">
        <v>857</v>
      </c>
      <c r="BD87" t="s">
        <v>74</v>
      </c>
      <c r="BE87" t="s">
        <v>74</v>
      </c>
      <c r="BF87" t="s">
        <v>74</v>
      </c>
      <c r="BG87" t="s">
        <v>74</v>
      </c>
      <c r="BH87" t="s">
        <v>74</v>
      </c>
      <c r="BI87">
        <v>16</v>
      </c>
      <c r="BJ87" t="s">
        <v>317</v>
      </c>
      <c r="BK87" t="s">
        <v>128</v>
      </c>
      <c r="BL87" t="s">
        <v>318</v>
      </c>
      <c r="BM87" t="s">
        <v>1721</v>
      </c>
      <c r="BN87" t="s">
        <v>74</v>
      </c>
      <c r="BO87" t="s">
        <v>74</v>
      </c>
      <c r="BP87" t="s">
        <v>74</v>
      </c>
      <c r="BQ87" t="s">
        <v>74</v>
      </c>
      <c r="BR87" t="s">
        <v>104</v>
      </c>
      <c r="BS87" t="s">
        <v>1722</v>
      </c>
      <c r="BT87" t="str">
        <f>HYPERLINK("https%3A%2F%2Fwww.webofscience.com%2Fwos%2Fwoscc%2Ffull-record%2FWOS:A1994QT64500006","View Full Record in Web of Science")</f>
        <v>View Full Record in Web of Science</v>
      </c>
    </row>
    <row r="88" spans="1:72" x14ac:dyDescent="0.25">
      <c r="A88" t="s">
        <v>72</v>
      </c>
      <c r="B88" t="s">
        <v>1723</v>
      </c>
      <c r="C88" t="s">
        <v>74</v>
      </c>
      <c r="D88" t="s">
        <v>74</v>
      </c>
      <c r="E88" t="s">
        <v>74</v>
      </c>
      <c r="F88" t="s">
        <v>1723</v>
      </c>
      <c r="G88" t="s">
        <v>74</v>
      </c>
      <c r="H88" t="s">
        <v>74</v>
      </c>
      <c r="I88" t="s">
        <v>1724</v>
      </c>
      <c r="J88" t="s">
        <v>906</v>
      </c>
      <c r="K88" t="s">
        <v>74</v>
      </c>
      <c r="L88" t="s">
        <v>74</v>
      </c>
      <c r="M88" t="s">
        <v>377</v>
      </c>
      <c r="N88" t="s">
        <v>79</v>
      </c>
      <c r="O88" t="s">
        <v>74</v>
      </c>
      <c r="P88" t="s">
        <v>74</v>
      </c>
      <c r="Q88" t="s">
        <v>74</v>
      </c>
      <c r="R88" t="s">
        <v>74</v>
      </c>
      <c r="S88" t="s">
        <v>74</v>
      </c>
      <c r="T88" t="s">
        <v>1725</v>
      </c>
      <c r="U88" t="s">
        <v>74</v>
      </c>
      <c r="V88" t="s">
        <v>1726</v>
      </c>
      <c r="W88" t="s">
        <v>74</v>
      </c>
      <c r="X88" t="s">
        <v>74</v>
      </c>
      <c r="Y88" t="s">
        <v>1727</v>
      </c>
      <c r="Z88" t="s">
        <v>74</v>
      </c>
      <c r="AA88" t="s">
        <v>74</v>
      </c>
      <c r="AB88" t="s">
        <v>74</v>
      </c>
      <c r="AC88" t="s">
        <v>74</v>
      </c>
      <c r="AD88" t="s">
        <v>74</v>
      </c>
      <c r="AE88" t="s">
        <v>74</v>
      </c>
      <c r="AF88" t="s">
        <v>74</v>
      </c>
      <c r="AG88">
        <v>4</v>
      </c>
      <c r="AH88">
        <v>2</v>
      </c>
      <c r="AI88">
        <v>2</v>
      </c>
      <c r="AJ88">
        <v>1</v>
      </c>
      <c r="AK88">
        <v>14</v>
      </c>
      <c r="AL88" t="s">
        <v>1435</v>
      </c>
      <c r="AM88" t="s">
        <v>243</v>
      </c>
      <c r="AN88" t="s">
        <v>1436</v>
      </c>
      <c r="AO88" t="s">
        <v>921</v>
      </c>
      <c r="AP88" t="s">
        <v>74</v>
      </c>
      <c r="AQ88" t="s">
        <v>74</v>
      </c>
      <c r="AR88" t="s">
        <v>906</v>
      </c>
      <c r="AS88" t="s">
        <v>924</v>
      </c>
      <c r="AT88" t="s">
        <v>74</v>
      </c>
      <c r="AU88">
        <v>1994</v>
      </c>
      <c r="AV88">
        <v>26</v>
      </c>
      <c r="AW88" t="s">
        <v>1728</v>
      </c>
      <c r="AX88" t="s">
        <v>74</v>
      </c>
      <c r="AY88" t="s">
        <v>74</v>
      </c>
      <c r="AZ88" t="s">
        <v>74</v>
      </c>
      <c r="BA88" t="s">
        <v>74</v>
      </c>
      <c r="BB88">
        <v>479</v>
      </c>
      <c r="BC88" t="s">
        <v>486</v>
      </c>
      <c r="BD88" t="s">
        <v>74</v>
      </c>
      <c r="BE88" t="s">
        <v>74</v>
      </c>
      <c r="BF88" t="s">
        <v>74</v>
      </c>
      <c r="BG88" t="s">
        <v>74</v>
      </c>
      <c r="BH88" t="s">
        <v>74</v>
      </c>
      <c r="BI88">
        <v>0</v>
      </c>
      <c r="BJ88" t="s">
        <v>926</v>
      </c>
      <c r="BK88" t="s">
        <v>128</v>
      </c>
      <c r="BL88" t="s">
        <v>926</v>
      </c>
      <c r="BM88" t="s">
        <v>1729</v>
      </c>
      <c r="BN88" t="s">
        <v>74</v>
      </c>
      <c r="BO88" t="s">
        <v>74</v>
      </c>
      <c r="BP88" t="s">
        <v>74</v>
      </c>
      <c r="BQ88" t="s">
        <v>74</v>
      </c>
      <c r="BR88" t="s">
        <v>104</v>
      </c>
      <c r="BS88" t="s">
        <v>1730</v>
      </c>
      <c r="BT88" t="str">
        <f>HYPERLINK("https%3A%2F%2Fwww.webofscience.com%2Fwos%2Fwoscc%2Ffull-record%2FWOS:A1994QL31500008","View Full Record in Web of Science")</f>
        <v>View Full Record in Web of Science</v>
      </c>
    </row>
    <row r="89" spans="1:72" x14ac:dyDescent="0.25">
      <c r="A89" t="s">
        <v>72</v>
      </c>
      <c r="B89" t="s">
        <v>1731</v>
      </c>
      <c r="C89" t="s">
        <v>74</v>
      </c>
      <c r="D89" t="s">
        <v>74</v>
      </c>
      <c r="E89" t="s">
        <v>74</v>
      </c>
      <c r="F89" t="s">
        <v>1731</v>
      </c>
      <c r="G89" t="s">
        <v>74</v>
      </c>
      <c r="H89" t="s">
        <v>74</v>
      </c>
      <c r="I89" t="s">
        <v>1732</v>
      </c>
      <c r="J89" t="s">
        <v>906</v>
      </c>
      <c r="K89" t="s">
        <v>74</v>
      </c>
      <c r="L89" t="s">
        <v>74</v>
      </c>
      <c r="M89" t="s">
        <v>377</v>
      </c>
      <c r="N89" t="s">
        <v>79</v>
      </c>
      <c r="O89" t="s">
        <v>74</v>
      </c>
      <c r="P89" t="s">
        <v>74</v>
      </c>
      <c r="Q89" t="s">
        <v>74</v>
      </c>
      <c r="R89" t="s">
        <v>74</v>
      </c>
      <c r="S89" t="s">
        <v>74</v>
      </c>
      <c r="T89" t="s">
        <v>1733</v>
      </c>
      <c r="U89" t="s">
        <v>74</v>
      </c>
      <c r="V89" t="s">
        <v>1734</v>
      </c>
      <c r="W89" t="s">
        <v>74</v>
      </c>
      <c r="X89" t="s">
        <v>74</v>
      </c>
      <c r="Y89" t="s">
        <v>1735</v>
      </c>
      <c r="Z89" t="s">
        <v>74</v>
      </c>
      <c r="AA89" t="s">
        <v>74</v>
      </c>
      <c r="AB89" t="s">
        <v>74</v>
      </c>
      <c r="AC89" t="s">
        <v>74</v>
      </c>
      <c r="AD89" t="s">
        <v>74</v>
      </c>
      <c r="AE89" t="s">
        <v>74</v>
      </c>
      <c r="AF89" t="s">
        <v>74</v>
      </c>
      <c r="AG89">
        <v>12</v>
      </c>
      <c r="AH89">
        <v>0</v>
      </c>
      <c r="AI89">
        <v>0</v>
      </c>
      <c r="AJ89">
        <v>0</v>
      </c>
      <c r="AK89">
        <v>3</v>
      </c>
      <c r="AL89" t="s">
        <v>919</v>
      </c>
      <c r="AM89" t="s">
        <v>243</v>
      </c>
      <c r="AN89" t="s">
        <v>920</v>
      </c>
      <c r="AO89" t="s">
        <v>921</v>
      </c>
      <c r="AP89" t="s">
        <v>922</v>
      </c>
      <c r="AQ89" t="s">
        <v>74</v>
      </c>
      <c r="AR89" t="s">
        <v>923</v>
      </c>
      <c r="AS89" t="s">
        <v>924</v>
      </c>
      <c r="AT89" t="s">
        <v>74</v>
      </c>
      <c r="AU89">
        <v>1994</v>
      </c>
      <c r="AV89">
        <v>26</v>
      </c>
      <c r="AW89" t="s">
        <v>1728</v>
      </c>
      <c r="AX89" t="s">
        <v>74</v>
      </c>
      <c r="AY89" t="s">
        <v>74</v>
      </c>
      <c r="AZ89" t="s">
        <v>74</v>
      </c>
      <c r="BA89" t="s">
        <v>74</v>
      </c>
      <c r="BB89">
        <v>487</v>
      </c>
      <c r="BC89" t="s">
        <v>486</v>
      </c>
      <c r="BD89" t="s">
        <v>74</v>
      </c>
      <c r="BE89" t="s">
        <v>74</v>
      </c>
      <c r="BF89" t="s">
        <v>74</v>
      </c>
      <c r="BG89" t="s">
        <v>74</v>
      </c>
      <c r="BH89" t="s">
        <v>74</v>
      </c>
      <c r="BI89">
        <v>0</v>
      </c>
      <c r="BJ89" t="s">
        <v>926</v>
      </c>
      <c r="BK89" t="s">
        <v>128</v>
      </c>
      <c r="BL89" t="s">
        <v>926</v>
      </c>
      <c r="BM89" t="s">
        <v>1729</v>
      </c>
      <c r="BN89" t="s">
        <v>74</v>
      </c>
      <c r="BO89" t="s">
        <v>74</v>
      </c>
      <c r="BP89" t="s">
        <v>74</v>
      </c>
      <c r="BQ89" t="s">
        <v>74</v>
      </c>
      <c r="BR89" t="s">
        <v>104</v>
      </c>
      <c r="BS89" t="s">
        <v>1736</v>
      </c>
      <c r="BT89" t="str">
        <f>HYPERLINK("https%3A%2F%2Fwww.webofscience.com%2Fwos%2Fwoscc%2Ffull-record%2FWOS:A1994QL31500009","View Full Record in Web of Science")</f>
        <v>View Full Record in Web of Science</v>
      </c>
    </row>
    <row r="90" spans="1:72" x14ac:dyDescent="0.25">
      <c r="A90" t="s">
        <v>72</v>
      </c>
      <c r="B90" t="s">
        <v>1737</v>
      </c>
      <c r="C90" t="s">
        <v>74</v>
      </c>
      <c r="D90" t="s">
        <v>74</v>
      </c>
      <c r="E90" t="s">
        <v>74</v>
      </c>
      <c r="F90" t="s">
        <v>1737</v>
      </c>
      <c r="G90" t="s">
        <v>74</v>
      </c>
      <c r="H90" t="s">
        <v>74</v>
      </c>
      <c r="I90" t="s">
        <v>1738</v>
      </c>
      <c r="J90" t="s">
        <v>906</v>
      </c>
      <c r="K90" t="s">
        <v>74</v>
      </c>
      <c r="L90" t="s">
        <v>74</v>
      </c>
      <c r="M90" t="s">
        <v>377</v>
      </c>
      <c r="N90" t="s">
        <v>79</v>
      </c>
      <c r="O90" t="s">
        <v>74</v>
      </c>
      <c r="P90" t="s">
        <v>74</v>
      </c>
      <c r="Q90" t="s">
        <v>74</v>
      </c>
      <c r="R90" t="s">
        <v>74</v>
      </c>
      <c r="S90" t="s">
        <v>74</v>
      </c>
      <c r="T90" t="s">
        <v>1739</v>
      </c>
      <c r="U90" t="s">
        <v>74</v>
      </c>
      <c r="V90" t="s">
        <v>1740</v>
      </c>
      <c r="W90" t="s">
        <v>74</v>
      </c>
      <c r="X90" t="s">
        <v>74</v>
      </c>
      <c r="Y90" t="s">
        <v>1741</v>
      </c>
      <c r="Z90" t="s">
        <v>74</v>
      </c>
      <c r="AA90" t="s">
        <v>74</v>
      </c>
      <c r="AB90" t="s">
        <v>74</v>
      </c>
      <c r="AC90" t="s">
        <v>74</v>
      </c>
      <c r="AD90" t="s">
        <v>74</v>
      </c>
      <c r="AE90" t="s">
        <v>74</v>
      </c>
      <c r="AF90" t="s">
        <v>74</v>
      </c>
      <c r="AG90">
        <v>22</v>
      </c>
      <c r="AH90">
        <v>1</v>
      </c>
      <c r="AI90">
        <v>1</v>
      </c>
      <c r="AJ90">
        <v>0</v>
      </c>
      <c r="AK90">
        <v>16</v>
      </c>
      <c r="AL90" t="s">
        <v>919</v>
      </c>
      <c r="AM90" t="s">
        <v>243</v>
      </c>
      <c r="AN90" t="s">
        <v>920</v>
      </c>
      <c r="AO90" t="s">
        <v>921</v>
      </c>
      <c r="AP90" t="s">
        <v>922</v>
      </c>
      <c r="AQ90" t="s">
        <v>74</v>
      </c>
      <c r="AR90" t="s">
        <v>923</v>
      </c>
      <c r="AS90" t="s">
        <v>924</v>
      </c>
      <c r="AT90" t="s">
        <v>74</v>
      </c>
      <c r="AU90">
        <v>1994</v>
      </c>
      <c r="AV90">
        <v>26</v>
      </c>
      <c r="AW90">
        <v>4</v>
      </c>
      <c r="AX90" t="s">
        <v>74</v>
      </c>
      <c r="AY90" t="s">
        <v>74</v>
      </c>
      <c r="AZ90" t="s">
        <v>74</v>
      </c>
      <c r="BA90" t="s">
        <v>74</v>
      </c>
      <c r="BB90">
        <v>361</v>
      </c>
      <c r="BC90" t="s">
        <v>486</v>
      </c>
      <c r="BD90" t="s">
        <v>74</v>
      </c>
      <c r="BE90" t="s">
        <v>74</v>
      </c>
      <c r="BF90" t="s">
        <v>74</v>
      </c>
      <c r="BG90" t="s">
        <v>74</v>
      </c>
      <c r="BH90" t="s">
        <v>74</v>
      </c>
      <c r="BI90">
        <v>0</v>
      </c>
      <c r="BJ90" t="s">
        <v>926</v>
      </c>
      <c r="BK90" t="s">
        <v>128</v>
      </c>
      <c r="BL90" t="s">
        <v>926</v>
      </c>
      <c r="BM90" t="s">
        <v>1742</v>
      </c>
      <c r="BN90" t="s">
        <v>74</v>
      </c>
      <c r="BO90" t="s">
        <v>74</v>
      </c>
      <c r="BP90" t="s">
        <v>74</v>
      </c>
      <c r="BQ90" t="s">
        <v>74</v>
      </c>
      <c r="BR90" t="s">
        <v>104</v>
      </c>
      <c r="BS90" t="s">
        <v>1743</v>
      </c>
      <c r="BT90" t="str">
        <f>HYPERLINK("https%3A%2F%2Fwww.webofscience.com%2Fwos%2Fwoscc%2Ffull-record%2FWOS:A1994QG72500005","View Full Record in Web of Science")</f>
        <v>View Full Record in Web of Science</v>
      </c>
    </row>
    <row r="91" spans="1:72" x14ac:dyDescent="0.25">
      <c r="A91" t="s">
        <v>72</v>
      </c>
      <c r="B91" t="s">
        <v>1744</v>
      </c>
      <c r="C91" t="s">
        <v>74</v>
      </c>
      <c r="D91" t="s">
        <v>74</v>
      </c>
      <c r="E91" t="s">
        <v>74</v>
      </c>
      <c r="F91" t="s">
        <v>1744</v>
      </c>
      <c r="G91" t="s">
        <v>74</v>
      </c>
      <c r="H91" t="s">
        <v>74</v>
      </c>
      <c r="I91" t="s">
        <v>1745</v>
      </c>
      <c r="J91" t="s">
        <v>906</v>
      </c>
      <c r="K91" t="s">
        <v>74</v>
      </c>
      <c r="L91" t="s">
        <v>74</v>
      </c>
      <c r="M91" t="s">
        <v>377</v>
      </c>
      <c r="N91" t="s">
        <v>79</v>
      </c>
      <c r="O91" t="s">
        <v>74</v>
      </c>
      <c r="P91" t="s">
        <v>74</v>
      </c>
      <c r="Q91" t="s">
        <v>74</v>
      </c>
      <c r="R91" t="s">
        <v>74</v>
      </c>
      <c r="S91" t="s">
        <v>74</v>
      </c>
      <c r="T91" t="s">
        <v>1746</v>
      </c>
      <c r="U91" t="s">
        <v>1747</v>
      </c>
      <c r="V91" t="s">
        <v>1748</v>
      </c>
      <c r="W91" t="s">
        <v>74</v>
      </c>
      <c r="X91" t="s">
        <v>74</v>
      </c>
      <c r="Y91" t="s">
        <v>1749</v>
      </c>
      <c r="Z91" t="s">
        <v>74</v>
      </c>
      <c r="AA91" t="s">
        <v>74</v>
      </c>
      <c r="AB91" t="s">
        <v>74</v>
      </c>
      <c r="AC91" t="s">
        <v>74</v>
      </c>
      <c r="AD91" t="s">
        <v>74</v>
      </c>
      <c r="AE91" t="s">
        <v>74</v>
      </c>
      <c r="AF91" t="s">
        <v>74</v>
      </c>
      <c r="AG91">
        <v>15</v>
      </c>
      <c r="AH91">
        <v>7</v>
      </c>
      <c r="AI91">
        <v>7</v>
      </c>
      <c r="AJ91">
        <v>2</v>
      </c>
      <c r="AK91">
        <v>55</v>
      </c>
      <c r="AL91" t="s">
        <v>919</v>
      </c>
      <c r="AM91" t="s">
        <v>243</v>
      </c>
      <c r="AN91" t="s">
        <v>920</v>
      </c>
      <c r="AO91" t="s">
        <v>921</v>
      </c>
      <c r="AP91" t="s">
        <v>922</v>
      </c>
      <c r="AQ91" t="s">
        <v>74</v>
      </c>
      <c r="AR91" t="s">
        <v>923</v>
      </c>
      <c r="AS91" t="s">
        <v>924</v>
      </c>
      <c r="AT91" t="s">
        <v>74</v>
      </c>
      <c r="AU91">
        <v>1994</v>
      </c>
      <c r="AV91">
        <v>26</v>
      </c>
      <c r="AW91">
        <v>4</v>
      </c>
      <c r="AX91" t="s">
        <v>74</v>
      </c>
      <c r="AY91" t="s">
        <v>74</v>
      </c>
      <c r="AZ91" t="s">
        <v>74</v>
      </c>
      <c r="BA91" t="s">
        <v>74</v>
      </c>
      <c r="BB91">
        <v>333</v>
      </c>
      <c r="BC91" t="s">
        <v>486</v>
      </c>
      <c r="BD91" t="s">
        <v>74</v>
      </c>
      <c r="BE91" t="s">
        <v>74</v>
      </c>
      <c r="BF91" t="s">
        <v>74</v>
      </c>
      <c r="BG91" t="s">
        <v>74</v>
      </c>
      <c r="BH91" t="s">
        <v>74</v>
      </c>
      <c r="BI91">
        <v>0</v>
      </c>
      <c r="BJ91" t="s">
        <v>926</v>
      </c>
      <c r="BK91" t="s">
        <v>128</v>
      </c>
      <c r="BL91" t="s">
        <v>926</v>
      </c>
      <c r="BM91" t="s">
        <v>1742</v>
      </c>
      <c r="BN91" t="s">
        <v>74</v>
      </c>
      <c r="BO91" t="s">
        <v>74</v>
      </c>
      <c r="BP91" t="s">
        <v>74</v>
      </c>
      <c r="BQ91" t="s">
        <v>74</v>
      </c>
      <c r="BR91" t="s">
        <v>104</v>
      </c>
      <c r="BS91" t="s">
        <v>1750</v>
      </c>
      <c r="BT91" t="str">
        <f>HYPERLINK("https%3A%2F%2Fwww.webofscience.com%2Fwos%2Fwoscc%2Ffull-record%2FWOS:A1994QG72500002","View Full Record in Web of Science")</f>
        <v>View Full Record in Web of Science</v>
      </c>
    </row>
    <row r="92" spans="1:72" x14ac:dyDescent="0.25">
      <c r="A92" t="s">
        <v>72</v>
      </c>
      <c r="B92" t="s">
        <v>1751</v>
      </c>
      <c r="C92" t="s">
        <v>74</v>
      </c>
      <c r="D92" t="s">
        <v>74</v>
      </c>
      <c r="E92" t="s">
        <v>74</v>
      </c>
      <c r="F92" t="s">
        <v>1751</v>
      </c>
      <c r="G92" t="s">
        <v>74</v>
      </c>
      <c r="H92" t="s">
        <v>74</v>
      </c>
      <c r="I92" t="s">
        <v>1752</v>
      </c>
      <c r="J92" t="s">
        <v>1753</v>
      </c>
      <c r="K92" t="s">
        <v>74</v>
      </c>
      <c r="L92" t="s">
        <v>74</v>
      </c>
      <c r="M92" t="s">
        <v>78</v>
      </c>
      <c r="N92" t="s">
        <v>79</v>
      </c>
      <c r="O92" t="s">
        <v>74</v>
      </c>
      <c r="P92" t="s">
        <v>74</v>
      </c>
      <c r="Q92" t="s">
        <v>74</v>
      </c>
      <c r="R92" t="s">
        <v>74</v>
      </c>
      <c r="S92" t="s">
        <v>74</v>
      </c>
      <c r="T92" t="s">
        <v>74</v>
      </c>
      <c r="U92" t="s">
        <v>74</v>
      </c>
      <c r="V92" t="s">
        <v>1754</v>
      </c>
      <c r="W92" t="s">
        <v>74</v>
      </c>
      <c r="X92" t="s">
        <v>74</v>
      </c>
      <c r="Y92" t="s">
        <v>1755</v>
      </c>
      <c r="Z92" t="s">
        <v>74</v>
      </c>
      <c r="AA92" t="s">
        <v>74</v>
      </c>
      <c r="AB92" t="s">
        <v>74</v>
      </c>
      <c r="AC92" t="s">
        <v>74</v>
      </c>
      <c r="AD92" t="s">
        <v>74</v>
      </c>
      <c r="AE92" t="s">
        <v>74</v>
      </c>
      <c r="AF92" t="s">
        <v>74</v>
      </c>
      <c r="AG92">
        <v>0</v>
      </c>
      <c r="AH92">
        <v>0</v>
      </c>
      <c r="AI92">
        <v>0</v>
      </c>
      <c r="AJ92">
        <v>0</v>
      </c>
      <c r="AK92">
        <v>1</v>
      </c>
      <c r="AL92" t="s">
        <v>619</v>
      </c>
      <c r="AM92" t="s">
        <v>620</v>
      </c>
      <c r="AN92" t="s">
        <v>1756</v>
      </c>
      <c r="AO92" t="s">
        <v>1757</v>
      </c>
      <c r="AP92" t="s">
        <v>74</v>
      </c>
      <c r="AQ92" t="s">
        <v>74</v>
      </c>
      <c r="AR92" t="s">
        <v>1758</v>
      </c>
      <c r="AS92" t="s">
        <v>1759</v>
      </c>
      <c r="AT92" t="s">
        <v>74</v>
      </c>
      <c r="AU92">
        <v>1993</v>
      </c>
      <c r="AV92">
        <v>15</v>
      </c>
      <c r="AW92">
        <v>1</v>
      </c>
      <c r="AX92" t="s">
        <v>74</v>
      </c>
      <c r="AY92" t="s">
        <v>74</v>
      </c>
      <c r="AZ92" t="s">
        <v>74</v>
      </c>
      <c r="BA92" t="s">
        <v>74</v>
      </c>
      <c r="BB92">
        <v>131</v>
      </c>
      <c r="BC92">
        <v>136</v>
      </c>
      <c r="BD92" t="s">
        <v>74</v>
      </c>
      <c r="BE92" t="s">
        <v>1760</v>
      </c>
      <c r="BF92" t="str">
        <f>HYPERLINK("http://dx.doi.org/10.1016/0160-791X(93)90031-I","http://dx.doi.org/10.1016/0160-791X(93)90031-I")</f>
        <v>http://dx.doi.org/10.1016/0160-791X(93)90031-I</v>
      </c>
      <c r="BG92" t="s">
        <v>74</v>
      </c>
      <c r="BH92" t="s">
        <v>74</v>
      </c>
      <c r="BI92">
        <v>6</v>
      </c>
      <c r="BJ92" t="s">
        <v>1761</v>
      </c>
      <c r="BK92" t="s">
        <v>128</v>
      </c>
      <c r="BL92" t="s">
        <v>1762</v>
      </c>
      <c r="BM92" t="s">
        <v>1763</v>
      </c>
      <c r="BN92" t="s">
        <v>74</v>
      </c>
      <c r="BO92" t="s">
        <v>74</v>
      </c>
      <c r="BP92" t="s">
        <v>74</v>
      </c>
      <c r="BQ92" t="s">
        <v>74</v>
      </c>
      <c r="BR92" t="s">
        <v>104</v>
      </c>
      <c r="BS92" t="s">
        <v>1764</v>
      </c>
      <c r="BT92" t="str">
        <f>HYPERLINK("https%3A%2F%2Fwww.webofscience.com%2Fwos%2Fwoscc%2Ffull-record%2FWOS:A1993KJ94700012","View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2023-10-25T15:22:03Z</dcterms:created>
  <dcterms:modified xsi:type="dcterms:W3CDTF">2023-10-25T15:22:03Z</dcterms:modified>
</cp:coreProperties>
</file>